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년 상반기 예산심의\2025년 상반기 예산집행 심의(기편부)\"/>
    </mc:Choice>
  </mc:AlternateContent>
  <bookViews>
    <workbookView xWindow="0" yWindow="0" windowWidth="27585" windowHeight="9990" tabRatio="893"/>
  </bookViews>
  <sheets>
    <sheet name="총괄" sheetId="132" r:id="rId1"/>
    <sheet name="시청자가 만드는 TV 하이큐" sheetId="127" r:id="rId2"/>
    <sheet name="KTV 독립예술극장" sheetId="128" r:id="rId3"/>
    <sheet name="KTV 국민영상제" sheetId="129" r:id="rId4"/>
    <sheet name="2025 KTV 아이디어 공모" sheetId="131" r:id="rId5"/>
    <sheet name="기획,편성 콘텐츠 제작 및 운영" sheetId="133" r:id="rId6"/>
    <sheet name="기획,특집 프로그램" sheetId="126" r:id="rId7"/>
    <sheet name="광복80주년 기획(신문화영화)" sheetId="134" r:id="rId8"/>
    <sheet name="광복80주년 기획(광복의 유산 80년의 조각들)" sheetId="135" r:id="rId9"/>
  </sheets>
  <definedNames>
    <definedName name="_xlnm.Print_Area" localSheetId="0">총괄!$B$1:$D$14</definedName>
  </definedNames>
  <calcPr calcId="152511"/>
</workbook>
</file>

<file path=xl/calcChain.xml><?xml version="1.0" encoding="utf-8"?>
<calcChain xmlns="http://schemas.openxmlformats.org/spreadsheetml/2006/main">
  <c r="X22" i="135" l="1"/>
  <c r="V22" i="135"/>
  <c r="I19" i="135"/>
  <c r="I22" i="135" s="1"/>
  <c r="X18" i="135"/>
  <c r="V18" i="135"/>
  <c r="I15" i="135"/>
  <c r="J15" i="135" s="1"/>
  <c r="L15" i="135" s="1"/>
  <c r="I14" i="135"/>
  <c r="I18" i="135" s="1"/>
  <c r="X13" i="135"/>
  <c r="X23" i="135" s="1"/>
  <c r="V13" i="135"/>
  <c r="V23" i="135" s="1"/>
  <c r="U13" i="135"/>
  <c r="U23" i="135" s="1"/>
  <c r="I11" i="135"/>
  <c r="J11" i="135" s="1"/>
  <c r="L11" i="135" s="1"/>
  <c r="I10" i="135"/>
  <c r="J10" i="135" s="1"/>
  <c r="L10" i="135" s="1"/>
  <c r="I9" i="135"/>
  <c r="J9" i="135" s="1"/>
  <c r="L9" i="135" s="1"/>
  <c r="I8" i="135"/>
  <c r="I13" i="135" s="1"/>
  <c r="I23" i="135" l="1"/>
  <c r="J19" i="135"/>
  <c r="J14" i="135"/>
  <c r="J8" i="135"/>
  <c r="J22" i="135" l="1"/>
  <c r="L19" i="135"/>
  <c r="L22" i="135" s="1"/>
  <c r="L8" i="135"/>
  <c r="L13" i="135" s="1"/>
  <c r="L23" i="135" s="1"/>
  <c r="J13" i="135"/>
  <c r="J18" i="135"/>
  <c r="L14" i="135"/>
  <c r="L18" i="135" s="1"/>
  <c r="S4" i="135" l="1"/>
  <c r="I4" i="135"/>
  <c r="J23" i="135"/>
  <c r="X14" i="134" l="1"/>
  <c r="V14" i="134"/>
  <c r="I14" i="134"/>
  <c r="I13" i="134"/>
  <c r="J13" i="134" s="1"/>
  <c r="L13" i="134" s="1"/>
  <c r="I12" i="134"/>
  <c r="J12" i="134" s="1"/>
  <c r="X11" i="134"/>
  <c r="X15" i="134" s="1"/>
  <c r="V11" i="134"/>
  <c r="V15" i="134" s="1"/>
  <c r="U11" i="134"/>
  <c r="U15" i="134" s="1"/>
  <c r="I11" i="134"/>
  <c r="I15" i="134" s="1"/>
  <c r="J10" i="134"/>
  <c r="L10" i="134" s="1"/>
  <c r="I10" i="134"/>
  <c r="I9" i="134"/>
  <c r="J9" i="134" s="1"/>
  <c r="L9" i="134" s="1"/>
  <c r="I8" i="134"/>
  <c r="J8" i="134" s="1"/>
  <c r="L12" i="134" l="1"/>
  <c r="L14" i="134" s="1"/>
  <c r="J14" i="134"/>
  <c r="L8" i="134"/>
  <c r="L11" i="134" s="1"/>
  <c r="L15" i="134" s="1"/>
  <c r="J11" i="134"/>
  <c r="J15" i="134" s="1"/>
  <c r="S4" i="134" l="1"/>
  <c r="I4" i="134"/>
  <c r="X20" i="126" l="1"/>
  <c r="V20" i="126"/>
  <c r="X19" i="126"/>
  <c r="V19" i="126"/>
  <c r="I19" i="126"/>
  <c r="J18" i="126"/>
  <c r="L18" i="126" s="1"/>
  <c r="L17" i="126"/>
  <c r="J17" i="126"/>
  <c r="I17" i="126"/>
  <c r="I16" i="126"/>
  <c r="J16" i="126" s="1"/>
  <c r="X15" i="126"/>
  <c r="V15" i="126"/>
  <c r="I15" i="126"/>
  <c r="J14" i="126"/>
  <c r="L14" i="126" s="1"/>
  <c r="I13" i="126"/>
  <c r="J13" i="126" s="1"/>
  <c r="L13" i="126" s="1"/>
  <c r="K12" i="126"/>
  <c r="I12" i="126"/>
  <c r="J12" i="126" s="1"/>
  <c r="X11" i="126"/>
  <c r="V11" i="126"/>
  <c r="U11" i="126"/>
  <c r="U20" i="126" s="1"/>
  <c r="I11" i="126"/>
  <c r="I20" i="126" s="1"/>
  <c r="I10" i="126"/>
  <c r="J10" i="126" s="1"/>
  <c r="L10" i="126" s="1"/>
  <c r="I9" i="126"/>
  <c r="J9" i="126" s="1"/>
  <c r="L9" i="126" s="1"/>
  <c r="I8" i="126"/>
  <c r="J8" i="126" s="1"/>
  <c r="L8" i="126" l="1"/>
  <c r="L11" i="126" s="1"/>
  <c r="J11" i="126"/>
  <c r="L16" i="126"/>
  <c r="L19" i="126" s="1"/>
  <c r="J19" i="126"/>
  <c r="L12" i="126"/>
  <c r="L15" i="126" s="1"/>
  <c r="J15" i="126"/>
  <c r="J20" i="126" l="1"/>
  <c r="L20" i="126"/>
  <c r="S4" i="126" l="1"/>
  <c r="I4" i="126"/>
  <c r="H14" i="133" l="1"/>
  <c r="X16" i="128"/>
  <c r="V16" i="128"/>
  <c r="U16" i="128"/>
  <c r="J16" i="128"/>
  <c r="I16" i="128"/>
  <c r="L14" i="128"/>
  <c r="L13" i="128"/>
  <c r="L16" i="128" s="1"/>
  <c r="X12" i="128"/>
  <c r="V12" i="128"/>
  <c r="L12" i="128"/>
  <c r="J12" i="128"/>
  <c r="X10" i="128"/>
  <c r="V10" i="128"/>
  <c r="U10" i="128"/>
  <c r="L10" i="128"/>
  <c r="J10" i="128"/>
  <c r="J17" i="128" s="1"/>
  <c r="I4" i="128" s="1"/>
  <c r="I10" i="128"/>
  <c r="I17" i="128" s="1"/>
  <c r="L17" i="128" l="1"/>
  <c r="S4" i="128" s="1"/>
  <c r="K10" i="133" l="1"/>
  <c r="I10" i="133"/>
  <c r="H10" i="133"/>
  <c r="K9" i="133"/>
  <c r="I9" i="133"/>
  <c r="H9" i="133"/>
  <c r="K8" i="133"/>
  <c r="W16" i="133" l="1"/>
  <c r="U16" i="133"/>
  <c r="T16" i="133"/>
  <c r="K16" i="133"/>
  <c r="K17" i="133" s="1"/>
  <c r="I16" i="133"/>
  <c r="H16" i="133"/>
  <c r="W13" i="133"/>
  <c r="U13" i="133"/>
  <c r="K13" i="133"/>
  <c r="I13" i="133"/>
  <c r="H13" i="133"/>
  <c r="W11" i="133"/>
  <c r="U11" i="133"/>
  <c r="T11" i="133"/>
  <c r="H8" i="133"/>
  <c r="H11" i="133" s="1"/>
  <c r="H17" i="133" l="1"/>
  <c r="I8" i="133"/>
  <c r="I11" i="133" l="1"/>
  <c r="I17" i="133" s="1"/>
  <c r="H4" i="133" s="1"/>
  <c r="K11" i="133"/>
  <c r="R4" i="133" l="1"/>
  <c r="K15" i="131"/>
  <c r="H14" i="131"/>
  <c r="I14" i="131" s="1"/>
  <c r="K14" i="131" s="1"/>
  <c r="H8" i="131" l="1"/>
  <c r="I8" i="131" s="1"/>
  <c r="H9" i="131"/>
  <c r="I9" i="131" s="1"/>
  <c r="K9" i="131" s="1"/>
  <c r="H10" i="131"/>
  <c r="I10" i="131" s="1"/>
  <c r="K10" i="131" s="1"/>
  <c r="H11" i="131"/>
  <c r="I11" i="131" s="1"/>
  <c r="K11" i="131" s="1"/>
  <c r="H12" i="131"/>
  <c r="I12" i="131" s="1"/>
  <c r="K12" i="131" s="1"/>
  <c r="T13" i="131"/>
  <c r="U13" i="131"/>
  <c r="W13" i="131"/>
  <c r="T18" i="131"/>
  <c r="U18" i="131"/>
  <c r="W18" i="131"/>
  <c r="K18" i="131" l="1"/>
  <c r="I18" i="131"/>
  <c r="H18" i="131"/>
  <c r="K8" i="131"/>
  <c r="K13" i="131" s="1"/>
  <c r="I13" i="131"/>
  <c r="H13" i="131"/>
  <c r="I19" i="131" l="1"/>
  <c r="H19" i="131"/>
  <c r="H4" i="131"/>
  <c r="K19" i="131"/>
  <c r="R4" i="131"/>
  <c r="I10" i="129"/>
  <c r="J10" i="129"/>
  <c r="J18" i="129" s="1"/>
  <c r="J12" i="129"/>
  <c r="V12" i="129"/>
  <c r="X12" i="129"/>
  <c r="I17" i="129"/>
  <c r="J17" i="129"/>
  <c r="L17" i="129"/>
  <c r="U17" i="129"/>
  <c r="V17" i="129"/>
  <c r="X17" i="129"/>
  <c r="I18" i="129"/>
  <c r="L18" i="129"/>
  <c r="S4" i="129" s="1"/>
  <c r="I4" i="129" l="1"/>
  <c r="I10" i="127" l="1"/>
  <c r="J10" i="127"/>
  <c r="L10" i="127"/>
  <c r="U10" i="127"/>
  <c r="V10" i="127"/>
  <c r="X10" i="127"/>
  <c r="J12" i="127"/>
  <c r="L12" i="127"/>
  <c r="V12" i="127"/>
  <c r="X12" i="127"/>
  <c r="L13" i="127"/>
  <c r="L14" i="127"/>
  <c r="I16" i="127"/>
  <c r="J16" i="127"/>
  <c r="J17" i="127" s="1"/>
  <c r="I4" i="127" s="1"/>
  <c r="U16" i="127"/>
  <c r="V16" i="127"/>
  <c r="X16" i="127"/>
  <c r="I17" i="127"/>
  <c r="L16" i="127" l="1"/>
  <c r="L17" i="127" s="1"/>
  <c r="S4" i="127" s="1"/>
</calcChain>
</file>

<file path=xl/sharedStrings.xml><?xml version="1.0" encoding="utf-8"?>
<sst xmlns="http://schemas.openxmlformats.org/spreadsheetml/2006/main" count="507" uniqueCount="348">
  <si>
    <t>품명</t>
  </si>
  <si>
    <t xml:space="preserve">                                                                                                                                                             (단위: 원)</t>
    <phoneticPr fontId="6" type="noConversion"/>
  </si>
  <si>
    <t>구분</t>
    <phoneticPr fontId="6" type="noConversion"/>
  </si>
  <si>
    <t>규격</t>
    <phoneticPr fontId="6" type="noConversion"/>
  </si>
  <si>
    <t>기준</t>
    <phoneticPr fontId="6" type="noConversion"/>
  </si>
  <si>
    <t>단가</t>
    <phoneticPr fontId="6" type="noConversion"/>
  </si>
  <si>
    <t>수량</t>
    <phoneticPr fontId="6" type="noConversion"/>
  </si>
  <si>
    <t>표준제작비</t>
    <phoneticPr fontId="6" type="noConversion"/>
  </si>
  <si>
    <t>집행계획</t>
    <phoneticPr fontId="6" type="noConversion"/>
  </si>
  <si>
    <t>소요예산</t>
    <phoneticPr fontId="6" type="noConversion"/>
  </si>
  <si>
    <t>비고</t>
    <phoneticPr fontId="6" type="noConversion"/>
  </si>
  <si>
    <t>노무비</t>
    <phoneticPr fontId="6" type="noConversion"/>
  </si>
  <si>
    <t>노무비 계</t>
    <phoneticPr fontId="6" type="noConversion"/>
  </si>
  <si>
    <t>제작비</t>
    <phoneticPr fontId="6" type="noConversion"/>
  </si>
  <si>
    <t>제작비 계</t>
    <phoneticPr fontId="6" type="noConversion"/>
  </si>
  <si>
    <t>합     계</t>
    <phoneticPr fontId="6" type="noConversion"/>
  </si>
  <si>
    <t>담당 PD</t>
    <phoneticPr fontId="6" type="noConversion"/>
  </si>
  <si>
    <t>길이 / 구성</t>
    <phoneticPr fontId="6" type="noConversion"/>
  </si>
  <si>
    <t xml:space="preserve">평균제작비 </t>
    <phoneticPr fontId="6" type="noConversion"/>
  </si>
  <si>
    <t>총 액(1.1.~12.31.)</t>
    <phoneticPr fontId="6" type="noConversion"/>
  </si>
  <si>
    <t>사 업 명</t>
    <phoneticPr fontId="6" type="noConversion"/>
  </si>
  <si>
    <t>담 당 부 서</t>
    <phoneticPr fontId="6" type="noConversion"/>
  </si>
  <si>
    <t>조성호</t>
    <phoneticPr fontId="6" type="noConversion"/>
  </si>
  <si>
    <t>편 당 제 작 비(1.1.~12.31.)</t>
    <phoneticPr fontId="6" type="noConversion"/>
  </si>
  <si>
    <t>PD</t>
    <phoneticPr fontId="6" type="noConversion"/>
  </si>
  <si>
    <t>별결</t>
    <phoneticPr fontId="6" type="noConversion"/>
  </si>
  <si>
    <t>음성배역료</t>
    <phoneticPr fontId="6" type="noConversion"/>
  </si>
  <si>
    <t>AD</t>
    <phoneticPr fontId="6" type="noConversion"/>
  </si>
  <si>
    <t>편</t>
    <phoneticPr fontId="6" type="noConversion"/>
  </si>
  <si>
    <t>기획편성부</t>
    <phoneticPr fontId="6" type="noConversion"/>
  </si>
  <si>
    <t xml:space="preserve"> 시행일: 2025. 1. 1. ~ 2025. 12. 31.                                                                                                                  </t>
    <phoneticPr fontId="6" type="noConversion"/>
  </si>
  <si>
    <t>가급</t>
    <phoneticPr fontId="6" type="noConversion"/>
  </si>
  <si>
    <t>합     계</t>
    <phoneticPr fontId="6" type="noConversion"/>
  </si>
  <si>
    <t>경비 계</t>
    <phoneticPr fontId="6" type="noConversion"/>
  </si>
  <si>
    <t>연6회 지급, 편성개방 프로그램 방송 및 운영지침 근거</t>
    <phoneticPr fontId="6" type="noConversion"/>
  </si>
  <si>
    <t>1인</t>
    <phoneticPr fontId="6" type="noConversion"/>
  </si>
  <si>
    <t>심의료</t>
    <phoneticPr fontId="6" type="noConversion"/>
  </si>
  <si>
    <t>경비</t>
    <phoneticPr fontId="6" type="noConversion"/>
  </si>
  <si>
    <t>1분</t>
    <phoneticPr fontId="6" type="noConversion"/>
  </si>
  <si>
    <t>방송채택료</t>
    <phoneticPr fontId="6" type="noConversion"/>
  </si>
  <si>
    <t>제작비 계</t>
    <phoneticPr fontId="6" type="noConversion"/>
  </si>
  <si>
    <t>제작비</t>
    <phoneticPr fontId="6" type="noConversion"/>
  </si>
  <si>
    <t>노무비 계</t>
    <phoneticPr fontId="6" type="noConversion"/>
  </si>
  <si>
    <t>노무비</t>
    <phoneticPr fontId="6" type="noConversion"/>
  </si>
  <si>
    <t>비고</t>
    <phoneticPr fontId="6" type="noConversion"/>
  </si>
  <si>
    <t>소요예산</t>
    <phoneticPr fontId="6" type="noConversion"/>
  </si>
  <si>
    <t>집행계획</t>
    <phoneticPr fontId="6" type="noConversion"/>
  </si>
  <si>
    <t xml:space="preserve">평균제작비 </t>
    <phoneticPr fontId="6" type="noConversion"/>
  </si>
  <si>
    <t>표준제작비</t>
    <phoneticPr fontId="6" type="noConversion"/>
  </si>
  <si>
    <t>수량</t>
    <phoneticPr fontId="6" type="noConversion"/>
  </si>
  <si>
    <t>단가</t>
    <phoneticPr fontId="6" type="noConversion"/>
  </si>
  <si>
    <t>기준</t>
    <phoneticPr fontId="6" type="noConversion"/>
  </si>
  <si>
    <t>규격</t>
    <phoneticPr fontId="6" type="noConversion"/>
  </si>
  <si>
    <t>구분</t>
    <phoneticPr fontId="6" type="noConversion"/>
  </si>
  <si>
    <t xml:space="preserve"> 시행일: 2025. 1. 1. ~ 2025. 12. 31.                                                                                                                  </t>
    <phoneticPr fontId="6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</si>
  <si>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(단위: 원)</t>
    <phoneticPr fontId="6" type="noConversion"/>
  </si>
  <si>
    <t>총 액</t>
    <phoneticPr fontId="6" type="noConversion"/>
  </si>
  <si>
    <t>편 당 제 작 비</t>
    <phoneticPr fontId="6" type="noConversion"/>
  </si>
  <si>
    <t>주1회(20분)/일반</t>
    <phoneticPr fontId="6" type="noConversion"/>
  </si>
  <si>
    <t>길이 / 구성</t>
    <phoneticPr fontId="6" type="noConversion"/>
  </si>
  <si>
    <t>장욱진</t>
    <phoneticPr fontId="6" type="noConversion"/>
  </si>
  <si>
    <t>담당 PD</t>
    <phoneticPr fontId="6" type="noConversion"/>
  </si>
  <si>
    <t>기획편성부</t>
    <phoneticPr fontId="6" type="noConversion"/>
  </si>
  <si>
    <t>담 당 부 서</t>
    <phoneticPr fontId="6" type="noConversion"/>
  </si>
  <si>
    <t>시청자가 만드는 TV 하이큐</t>
    <phoneticPr fontId="6" type="noConversion"/>
  </si>
  <si>
    <t>사 업 명</t>
    <phoneticPr fontId="6" type="noConversion"/>
  </si>
  <si>
    <t>[시청자가 만드는 TV 하이큐] 표준제작비</t>
    <phoneticPr fontId="6" type="noConversion"/>
  </si>
  <si>
    <t>영화채택료</t>
    <phoneticPr fontId="6" type="noConversion"/>
  </si>
  <si>
    <t>KTV 독립예술극장</t>
    <phoneticPr fontId="6" type="noConversion"/>
  </si>
  <si>
    <t>합     계</t>
    <phoneticPr fontId="6" type="noConversion"/>
  </si>
  <si>
    <t>합     계</t>
    <phoneticPr fontId="6" type="noConversion"/>
  </si>
  <si>
    <t>경비 계</t>
    <phoneticPr fontId="6" type="noConversion"/>
  </si>
  <si>
    <t>별결</t>
    <phoneticPr fontId="6" type="noConversion"/>
  </si>
  <si>
    <t>온라인 방영권</t>
    <phoneticPr fontId="6" type="noConversion"/>
  </si>
  <si>
    <t>심사비</t>
    <phoneticPr fontId="6" type="noConversion"/>
  </si>
  <si>
    <t>별결</t>
    <phoneticPr fontId="6" type="noConversion"/>
  </si>
  <si>
    <t>상패제작</t>
    <phoneticPr fontId="6" type="noConversion"/>
  </si>
  <si>
    <t>경비</t>
    <phoneticPr fontId="6" type="noConversion"/>
  </si>
  <si>
    <t>기타경비</t>
    <phoneticPr fontId="6" type="noConversion"/>
  </si>
  <si>
    <t>제작비 계</t>
    <phoneticPr fontId="6" type="noConversion"/>
  </si>
  <si>
    <t>제작비</t>
    <phoneticPr fontId="6" type="noConversion"/>
  </si>
  <si>
    <t>노무비 계</t>
    <phoneticPr fontId="6" type="noConversion"/>
  </si>
  <si>
    <t>노무비</t>
    <phoneticPr fontId="6" type="noConversion"/>
  </si>
  <si>
    <t>일</t>
    <phoneticPr fontId="6" type="noConversion"/>
  </si>
  <si>
    <t>나</t>
    <phoneticPr fontId="6" type="noConversion"/>
  </si>
  <si>
    <t>AD</t>
    <phoneticPr fontId="6" type="noConversion"/>
  </si>
  <si>
    <t>비고</t>
    <phoneticPr fontId="6" type="noConversion"/>
  </si>
  <si>
    <t>소요예산</t>
    <phoneticPr fontId="6" type="noConversion"/>
  </si>
  <si>
    <t>집행계획</t>
    <phoneticPr fontId="6" type="noConversion"/>
  </si>
  <si>
    <t xml:space="preserve">평균제작비 </t>
    <phoneticPr fontId="6" type="noConversion"/>
  </si>
  <si>
    <t>표준제작비</t>
    <phoneticPr fontId="6" type="noConversion"/>
  </si>
  <si>
    <t>수량</t>
    <phoneticPr fontId="6" type="noConversion"/>
  </si>
  <si>
    <t>단가</t>
    <phoneticPr fontId="6" type="noConversion"/>
  </si>
  <si>
    <t>기준</t>
    <phoneticPr fontId="6" type="noConversion"/>
  </si>
  <si>
    <t>규격</t>
    <phoneticPr fontId="6" type="noConversion"/>
  </si>
  <si>
    <t>구분</t>
    <phoneticPr fontId="6" type="noConversion"/>
  </si>
  <si>
    <t>비고</t>
    <phoneticPr fontId="6" type="noConversion"/>
  </si>
  <si>
    <t>집행계획</t>
    <phoneticPr fontId="6" type="noConversion"/>
  </si>
  <si>
    <t xml:space="preserve">평균제작비 </t>
    <phoneticPr fontId="6" type="noConversion"/>
  </si>
  <si>
    <t>단가</t>
    <phoneticPr fontId="6" type="noConversion"/>
  </si>
  <si>
    <t>규격</t>
    <phoneticPr fontId="6" type="noConversion"/>
  </si>
  <si>
    <t xml:space="preserve"> 시행일: 2025. 1. 1. ~ 2025. 12. 31.                                                                                                                  </t>
    <phoneticPr fontId="6" type="noConversion"/>
  </si>
  <si>
    <t xml:space="preserve">                                                                                                                                                             (단위: 원)</t>
    <phoneticPr fontId="6" type="noConversion"/>
  </si>
  <si>
    <t>총 액</t>
    <phoneticPr fontId="6" type="noConversion"/>
  </si>
  <si>
    <t>편 당 제 작 비</t>
    <phoneticPr fontId="6" type="noConversion"/>
  </si>
  <si>
    <t>영상제 1주일/시상식 1시간</t>
    <phoneticPr fontId="6" type="noConversion"/>
  </si>
  <si>
    <t>길이 / 구성</t>
    <phoneticPr fontId="6" type="noConversion"/>
  </si>
  <si>
    <t>장욱진</t>
    <phoneticPr fontId="6" type="noConversion"/>
  </si>
  <si>
    <t>담당 PD</t>
    <phoneticPr fontId="6" type="noConversion"/>
  </si>
  <si>
    <t>기획편성부</t>
    <phoneticPr fontId="6" type="noConversion"/>
  </si>
  <si>
    <t>담 당 부 서</t>
    <phoneticPr fontId="6" type="noConversion"/>
  </si>
  <si>
    <t>KTV 국민영상제</t>
    <phoneticPr fontId="6" type="noConversion"/>
  </si>
  <si>
    <t>사 업 명</t>
    <phoneticPr fontId="6" type="noConversion"/>
  </si>
  <si>
    <t>[KTV 국민영상제] 표준제작비</t>
    <phoneticPr fontId="6" type="noConversion"/>
  </si>
  <si>
    <t>소품비</t>
    <phoneticPr fontId="6" type="noConversion"/>
  </si>
  <si>
    <t>건</t>
    <phoneticPr fontId="6" type="noConversion"/>
  </si>
  <si>
    <t>표준제작비</t>
    <phoneticPr fontId="6" type="noConversion"/>
  </si>
  <si>
    <t>단가</t>
    <phoneticPr fontId="6" type="noConversion"/>
  </si>
  <si>
    <t>편 당 제 작 비</t>
    <phoneticPr fontId="6" type="noConversion"/>
  </si>
  <si>
    <t>길이 / 구성</t>
    <phoneticPr fontId="6" type="noConversion"/>
  </si>
  <si>
    <t>담 당 부 서</t>
    <phoneticPr fontId="6" type="noConversion"/>
  </si>
  <si>
    <t>사 업 명</t>
    <phoneticPr fontId="6" type="noConversion"/>
  </si>
  <si>
    <t>합     계</t>
    <phoneticPr fontId="6" type="noConversion"/>
  </si>
  <si>
    <t>경비 계</t>
    <phoneticPr fontId="6" type="noConversion"/>
  </si>
  <si>
    <t>건</t>
  </si>
  <si>
    <t>행사료</t>
    <phoneticPr fontId="6" type="noConversion"/>
  </si>
  <si>
    <t>경비</t>
    <phoneticPr fontId="6" type="noConversion"/>
  </si>
  <si>
    <t>건</t>
    <phoneticPr fontId="6" type="noConversion"/>
  </si>
  <si>
    <t>제작비 계</t>
    <phoneticPr fontId="6" type="noConversion"/>
  </si>
  <si>
    <t>제작비 계</t>
    <phoneticPr fontId="6" type="noConversion"/>
  </si>
  <si>
    <t>장려상</t>
    <phoneticPr fontId="6" type="noConversion"/>
  </si>
  <si>
    <t>건</t>
    <phoneticPr fontId="6" type="noConversion"/>
  </si>
  <si>
    <t>우수상</t>
    <phoneticPr fontId="6" type="noConversion"/>
  </si>
  <si>
    <t>최우수상(온라인)</t>
    <phoneticPr fontId="6" type="noConversion"/>
  </si>
  <si>
    <t>최우수상(TV)</t>
    <phoneticPr fontId="6" type="noConversion"/>
  </si>
  <si>
    <t>제작비</t>
    <phoneticPr fontId="6" type="noConversion"/>
  </si>
  <si>
    <t>대상</t>
    <phoneticPr fontId="6" type="noConversion"/>
  </si>
  <si>
    <t>비고</t>
    <phoneticPr fontId="6" type="noConversion"/>
  </si>
  <si>
    <t>소요예산</t>
    <phoneticPr fontId="6" type="noConversion"/>
  </si>
  <si>
    <t>집행계획</t>
    <phoneticPr fontId="6" type="noConversion"/>
  </si>
  <si>
    <t>표준제작비</t>
    <phoneticPr fontId="6" type="noConversion"/>
  </si>
  <si>
    <t>수량</t>
    <phoneticPr fontId="6" type="noConversion"/>
  </si>
  <si>
    <t>기준</t>
    <phoneticPr fontId="6" type="noConversion"/>
  </si>
  <si>
    <t>규격</t>
    <phoneticPr fontId="6" type="noConversion"/>
  </si>
  <si>
    <t>구분</t>
    <phoneticPr fontId="6" type="noConversion"/>
  </si>
  <si>
    <t>소요예산</t>
    <phoneticPr fontId="6" type="noConversion"/>
  </si>
  <si>
    <t>수량</t>
    <phoneticPr fontId="6" type="noConversion"/>
  </si>
  <si>
    <t>단가</t>
    <phoneticPr fontId="6" type="noConversion"/>
  </si>
  <si>
    <t>구분</t>
    <phoneticPr fontId="6" type="noConversion"/>
  </si>
  <si>
    <t xml:space="preserve"> 시행일: 2025. 1. 1. ~ 2025. 12. 31.                                                                                                          </t>
    <phoneticPr fontId="6" type="noConversion"/>
  </si>
  <si>
    <t xml:space="preserve">                                                                                                                                                             (단위: 원)</t>
    <phoneticPr fontId="6" type="noConversion"/>
  </si>
  <si>
    <t>총 액</t>
    <phoneticPr fontId="6" type="noConversion"/>
  </si>
  <si>
    <t>공모전 2개월/시상식 2시간</t>
    <phoneticPr fontId="6" type="noConversion"/>
  </si>
  <si>
    <t>이정수</t>
    <phoneticPr fontId="6" type="noConversion"/>
  </si>
  <si>
    <t>담당 PD</t>
    <phoneticPr fontId="6" type="noConversion"/>
  </si>
  <si>
    <t>기획편성부</t>
    <phoneticPr fontId="6" type="noConversion"/>
  </si>
  <si>
    <t>2025 KTV 아이디어 공모</t>
    <phoneticPr fontId="6" type="noConversion"/>
  </si>
  <si>
    <t>계</t>
    <phoneticPr fontId="22" type="noConversion"/>
  </si>
  <si>
    <t>2025 KTV 아이디어 공모전</t>
    <phoneticPr fontId="6" type="noConversion"/>
  </si>
  <si>
    <t>KTV 국민영상제</t>
    <phoneticPr fontId="6" type="noConversion"/>
  </si>
  <si>
    <t>시청자가 만드는 TV 하이큐</t>
    <phoneticPr fontId="6" type="noConversion"/>
  </si>
  <si>
    <t>비고</t>
    <phoneticPr fontId="22" type="noConversion"/>
  </si>
  <si>
    <t>심의요청액(원)</t>
    <phoneticPr fontId="22" type="noConversion"/>
  </si>
  <si>
    <t>사 업 명</t>
    <phoneticPr fontId="22" type="noConversion"/>
  </si>
  <si>
    <t>기획편성부 예산 총괄표</t>
    <phoneticPr fontId="22" type="noConversion"/>
  </si>
  <si>
    <t>[2025 KTV 아이디어 공모] 표준제작비</t>
    <phoneticPr fontId="6" type="noConversion"/>
  </si>
  <si>
    <t>A급 분당단가 적용, 편성개방 프로그램 방송 및 운영지침 근거</t>
    <phoneticPr fontId="6" type="noConversion"/>
  </si>
  <si>
    <t>광복80주년 기획(광복의 유산 80년의 조각들)</t>
    <phoneticPr fontId="6" type="noConversion"/>
  </si>
  <si>
    <t>광복80주년 기획(신문화영화)</t>
    <phoneticPr fontId="6" type="noConversion"/>
  </si>
  <si>
    <t>사 업 명</t>
    <phoneticPr fontId="6" type="noConversion"/>
  </si>
  <si>
    <t>편성제작 콘텐츠</t>
    <phoneticPr fontId="6" type="noConversion"/>
  </si>
  <si>
    <t>기획편성부</t>
    <phoneticPr fontId="6" type="noConversion"/>
  </si>
  <si>
    <t>담당 PD</t>
    <phoneticPr fontId="6" type="noConversion"/>
  </si>
  <si>
    <t>이정수</t>
    <phoneticPr fontId="6" type="noConversion"/>
  </si>
  <si>
    <t>길이 / 구성</t>
    <phoneticPr fontId="6" type="noConversion"/>
  </si>
  <si>
    <t>주 5~10편</t>
    <phoneticPr fontId="6" type="noConversion"/>
  </si>
  <si>
    <t>총 액</t>
    <phoneticPr fontId="6" type="noConversion"/>
  </si>
  <si>
    <t xml:space="preserve">                                                                                                                                                             (단위: 원)</t>
    <phoneticPr fontId="6" type="noConversion"/>
  </si>
  <si>
    <t xml:space="preserve">시행일: 2025. 1. 1. ~ 2025. 12. 31.                                                                                                              </t>
    <phoneticPr fontId="6" type="noConversion"/>
  </si>
  <si>
    <t>구분</t>
    <phoneticPr fontId="6" type="noConversion"/>
  </si>
  <si>
    <t>규격</t>
    <phoneticPr fontId="6" type="noConversion"/>
  </si>
  <si>
    <t>기준</t>
    <phoneticPr fontId="6" type="noConversion"/>
  </si>
  <si>
    <t>단가</t>
    <phoneticPr fontId="6" type="noConversion"/>
  </si>
  <si>
    <t>수량</t>
    <phoneticPr fontId="6" type="noConversion"/>
  </si>
  <si>
    <t>표준제작비</t>
    <phoneticPr fontId="6" type="noConversion"/>
  </si>
  <si>
    <t xml:space="preserve">평균제작비 </t>
    <phoneticPr fontId="6" type="noConversion"/>
  </si>
  <si>
    <t>집행계획</t>
    <phoneticPr fontId="6" type="noConversion"/>
  </si>
  <si>
    <t>소요예산</t>
    <phoneticPr fontId="6" type="noConversion"/>
  </si>
  <si>
    <t>비고</t>
    <phoneticPr fontId="6" type="noConversion"/>
  </si>
  <si>
    <t>표준제작비</t>
    <phoneticPr fontId="6" type="noConversion"/>
  </si>
  <si>
    <t xml:space="preserve">평균제작비 </t>
    <phoneticPr fontId="6" type="noConversion"/>
  </si>
  <si>
    <t>집행계획</t>
    <phoneticPr fontId="6" type="noConversion"/>
  </si>
  <si>
    <t>소요예산</t>
    <phoneticPr fontId="6" type="noConversion"/>
  </si>
  <si>
    <t>노무비</t>
    <phoneticPr fontId="6" type="noConversion"/>
  </si>
  <si>
    <t>PD</t>
    <phoneticPr fontId="6" type="noConversion"/>
  </si>
  <si>
    <t>나</t>
    <phoneticPr fontId="6" type="noConversion"/>
  </si>
  <si>
    <t>편</t>
    <phoneticPr fontId="6" type="noConversion"/>
  </si>
  <si>
    <t>조연출</t>
    <phoneticPr fontId="6" type="noConversion"/>
  </si>
  <si>
    <t>가</t>
    <phoneticPr fontId="6" type="noConversion"/>
  </si>
  <si>
    <t>조연출</t>
    <phoneticPr fontId="6" type="noConversion"/>
  </si>
  <si>
    <t>노무비 계</t>
    <phoneticPr fontId="6" type="noConversion"/>
  </si>
  <si>
    <t>제작비</t>
    <phoneticPr fontId="6" type="noConversion"/>
  </si>
  <si>
    <t>제작비</t>
    <phoneticPr fontId="6" type="noConversion"/>
  </si>
  <si>
    <t>제작비 계</t>
    <phoneticPr fontId="6" type="noConversion"/>
  </si>
  <si>
    <t>경비</t>
    <phoneticPr fontId="6" type="noConversion"/>
  </si>
  <si>
    <t>업무위탁 보험료</t>
    <phoneticPr fontId="6" type="noConversion"/>
  </si>
  <si>
    <t>명</t>
    <phoneticPr fontId="6" type="noConversion"/>
  </si>
  <si>
    <t>경비</t>
    <phoneticPr fontId="6" type="noConversion"/>
  </si>
  <si>
    <t>경비 계</t>
    <phoneticPr fontId="6" type="noConversion"/>
  </si>
  <si>
    <t>경비 계</t>
    <phoneticPr fontId="6" type="noConversion"/>
  </si>
  <si>
    <t>합     계</t>
    <phoneticPr fontId="6" type="noConversion"/>
  </si>
  <si>
    <t>기타비용</t>
    <phoneticPr fontId="6" type="noConversion"/>
  </si>
  <si>
    <t>[ KTV 독립예술극장 ] 표준제작비</t>
    <phoneticPr fontId="6" type="noConversion"/>
  </si>
  <si>
    <t>담 당 부 서</t>
    <phoneticPr fontId="6" type="noConversion"/>
  </si>
  <si>
    <t>담당 PD</t>
    <phoneticPr fontId="6" type="noConversion"/>
  </si>
  <si>
    <t>장욱진</t>
    <phoneticPr fontId="6" type="noConversion"/>
  </si>
  <si>
    <t>주1회(60분)/일반</t>
    <phoneticPr fontId="6" type="noConversion"/>
  </si>
  <si>
    <t>편 당 제 작 비</t>
    <phoneticPr fontId="6" type="noConversion"/>
  </si>
  <si>
    <t>제작비</t>
    <phoneticPr fontId="6" type="noConversion"/>
  </si>
  <si>
    <t>경비</t>
    <phoneticPr fontId="6" type="noConversion"/>
  </si>
  <si>
    <t>1분</t>
    <phoneticPr fontId="6" type="noConversion"/>
  </si>
  <si>
    <t>37,500원 분당단가 적용(A~B등급)</t>
    <phoneticPr fontId="6" type="noConversion"/>
  </si>
  <si>
    <t>1인</t>
    <phoneticPr fontId="6" type="noConversion"/>
  </si>
  <si>
    <t>연6회 지급, 편성개방 프로그램 방송 및 운영지침 근거</t>
    <phoneticPr fontId="6" type="noConversion"/>
  </si>
  <si>
    <t>경비 계</t>
    <phoneticPr fontId="6" type="noConversion"/>
  </si>
  <si>
    <t>합     계</t>
    <phoneticPr fontId="6" type="noConversion"/>
  </si>
  <si>
    <t>합     계</t>
    <phoneticPr fontId="6" type="noConversion"/>
  </si>
  <si>
    <t>2024.12.26. 기준(단위: 천원)</t>
    <phoneticPr fontId="6" type="noConversion"/>
  </si>
  <si>
    <r>
      <t>기획편성부 [기획</t>
    </r>
    <r>
      <rPr>
        <b/>
        <u/>
        <sz val="20"/>
        <rFont val="Calibri"/>
        <family val="1"/>
      </rPr>
      <t>·</t>
    </r>
    <r>
      <rPr>
        <b/>
        <u/>
        <sz val="20"/>
        <rFont val="HY헤드라인M"/>
        <family val="1"/>
        <charset val="129"/>
      </rPr>
      <t>특집 프로그램] 표준제작비</t>
    </r>
    <phoneticPr fontId="6" type="noConversion"/>
  </si>
  <si>
    <t>사 업 명</t>
    <phoneticPr fontId="6" type="noConversion"/>
  </si>
  <si>
    <t>기획·특집 프로그램</t>
    <phoneticPr fontId="6" type="noConversion"/>
  </si>
  <si>
    <t>담 당 부 서</t>
    <phoneticPr fontId="6" type="noConversion"/>
  </si>
  <si>
    <t>기획편성부</t>
    <phoneticPr fontId="6" type="noConversion"/>
  </si>
  <si>
    <t>조성호</t>
    <phoneticPr fontId="6" type="noConversion"/>
  </si>
  <si>
    <t xml:space="preserve">SB 제작 / 30초 5편 / 2분 5편 </t>
    <phoneticPr fontId="6" type="noConversion"/>
  </si>
  <si>
    <t>편 당 제 작 비(1.1.~12.31.)</t>
    <phoneticPr fontId="6" type="noConversion"/>
  </si>
  <si>
    <t xml:space="preserve">                                                                                                                                                             (단위: 원)</t>
    <phoneticPr fontId="6" type="noConversion"/>
  </si>
  <si>
    <t xml:space="preserve"> 시행일: 2025. 1. 1. ~ 2025. 12. 31.                                                                                                                  </t>
    <phoneticPr fontId="6" type="noConversion"/>
  </si>
  <si>
    <t>구분</t>
    <phoneticPr fontId="6" type="noConversion"/>
  </si>
  <si>
    <t>기준</t>
    <phoneticPr fontId="6" type="noConversion"/>
  </si>
  <si>
    <t>단가</t>
    <phoneticPr fontId="6" type="noConversion"/>
  </si>
  <si>
    <t>수량</t>
    <phoneticPr fontId="6" type="noConversion"/>
  </si>
  <si>
    <t>표준제작비</t>
    <phoneticPr fontId="6" type="noConversion"/>
  </si>
  <si>
    <t>집행계획</t>
    <phoneticPr fontId="6" type="noConversion"/>
  </si>
  <si>
    <t>비고</t>
    <phoneticPr fontId="6" type="noConversion"/>
  </si>
  <si>
    <t>구분</t>
    <phoneticPr fontId="6" type="noConversion"/>
  </si>
  <si>
    <t>수량</t>
    <phoneticPr fontId="6" type="noConversion"/>
  </si>
  <si>
    <t>표준제작비</t>
    <phoneticPr fontId="6" type="noConversion"/>
  </si>
  <si>
    <t>소요예산</t>
    <phoneticPr fontId="6" type="noConversion"/>
  </si>
  <si>
    <t>PD</t>
    <phoneticPr fontId="6" type="noConversion"/>
  </si>
  <si>
    <t>노무비</t>
    <phoneticPr fontId="6" type="noConversion"/>
  </si>
  <si>
    <t>출연료</t>
    <phoneticPr fontId="6" type="noConversion"/>
  </si>
  <si>
    <t>별결</t>
    <phoneticPr fontId="6" type="noConversion"/>
  </si>
  <si>
    <t>편</t>
    <phoneticPr fontId="6" type="noConversion"/>
  </si>
  <si>
    <t>AD</t>
    <phoneticPr fontId="6" type="noConversion"/>
  </si>
  <si>
    <t>노무비 계</t>
    <phoneticPr fontId="6" type="noConversion"/>
  </si>
  <si>
    <t>작가</t>
    <phoneticPr fontId="6" type="noConversion"/>
  </si>
  <si>
    <t>제작비</t>
    <phoneticPr fontId="6" type="noConversion"/>
  </si>
  <si>
    <t>보조작가</t>
    <phoneticPr fontId="6" type="noConversion"/>
  </si>
  <si>
    <t>별결</t>
    <phoneticPr fontId="6" type="noConversion"/>
  </si>
  <si>
    <t>편</t>
    <phoneticPr fontId="6" type="noConversion"/>
  </si>
  <si>
    <t>제작비 계</t>
    <phoneticPr fontId="6" type="noConversion"/>
  </si>
  <si>
    <t>경비</t>
    <phoneticPr fontId="6" type="noConversion"/>
  </si>
  <si>
    <t>소품료</t>
    <phoneticPr fontId="6" type="noConversion"/>
  </si>
  <si>
    <t>개</t>
    <phoneticPr fontId="6" type="noConversion"/>
  </si>
  <si>
    <t>필요시 구입</t>
    <phoneticPr fontId="6" type="noConversion"/>
  </si>
  <si>
    <t>외장하드</t>
    <phoneticPr fontId="6" type="noConversion"/>
  </si>
  <si>
    <t>개</t>
    <phoneticPr fontId="6" type="noConversion"/>
  </si>
  <si>
    <t>백업용 외장하드</t>
    <phoneticPr fontId="6" type="noConversion"/>
  </si>
  <si>
    <t>합     계</t>
    <phoneticPr fontId="6" type="noConversion"/>
  </si>
  <si>
    <r>
      <t>광복 80주년 기획 [신</t>
    </r>
    <r>
      <rPr>
        <b/>
        <u/>
        <sz val="20"/>
        <rFont val="Gulim"/>
        <family val="1"/>
        <charset val="129"/>
      </rPr>
      <t>新</t>
    </r>
    <r>
      <rPr>
        <b/>
        <u/>
        <sz val="20"/>
        <rFont val="Calibri"/>
        <family val="1"/>
      </rPr>
      <t xml:space="preserve"> </t>
    </r>
    <r>
      <rPr>
        <b/>
        <u/>
        <sz val="20"/>
        <rFont val="HY헤드라인M"/>
        <family val="1"/>
        <charset val="129"/>
      </rPr>
      <t>문화영화</t>
    </r>
    <r>
      <rPr>
        <b/>
        <u/>
        <sz val="20"/>
        <rFont val="Calibri"/>
        <family val="1"/>
      </rPr>
      <t>]</t>
    </r>
    <r>
      <rPr>
        <b/>
        <u/>
        <sz val="20"/>
        <rFont val="HY헤드라인M"/>
        <family val="1"/>
        <charset val="129"/>
      </rPr>
      <t xml:space="preserve"> 표준제작비</t>
    </r>
    <phoneticPr fontId="6" type="noConversion"/>
  </si>
  <si>
    <t>사 업 명</t>
    <phoneticPr fontId="6" type="noConversion"/>
  </si>
  <si>
    <t>광복 80주년 기획 [신新 문화영화]</t>
    <phoneticPr fontId="6" type="noConversion"/>
  </si>
  <si>
    <t>담 당 부 서</t>
    <phoneticPr fontId="6" type="noConversion"/>
  </si>
  <si>
    <t>담당 PD</t>
    <phoneticPr fontId="6" type="noConversion"/>
  </si>
  <si>
    <t>조성호</t>
    <phoneticPr fontId="6" type="noConversion"/>
  </si>
  <si>
    <t>길이 / 구성</t>
    <phoneticPr fontId="6" type="noConversion"/>
  </si>
  <si>
    <t>10분 / 다큐멘터리 / 30편</t>
    <phoneticPr fontId="6" type="noConversion"/>
  </si>
  <si>
    <t>편 당 제 작 비(1.1.~12.31.)</t>
    <phoneticPr fontId="6" type="noConversion"/>
  </si>
  <si>
    <t>총 액(1.1.~12.31.)</t>
    <phoneticPr fontId="6" type="noConversion"/>
  </si>
  <si>
    <t xml:space="preserve"> 시행일: 2025. 1. 1. ~ 2025. 12. 31.                                                                                                                  </t>
    <phoneticPr fontId="6" type="noConversion"/>
  </si>
  <si>
    <t>구분</t>
    <phoneticPr fontId="6" type="noConversion"/>
  </si>
  <si>
    <t>규격</t>
    <phoneticPr fontId="6" type="noConversion"/>
  </si>
  <si>
    <t>기준</t>
    <phoneticPr fontId="6" type="noConversion"/>
  </si>
  <si>
    <t>단가</t>
    <phoneticPr fontId="6" type="noConversion"/>
  </si>
  <si>
    <t>표준제작비</t>
    <phoneticPr fontId="6" type="noConversion"/>
  </si>
  <si>
    <t xml:space="preserve">평균제작비 </t>
    <phoneticPr fontId="6" type="noConversion"/>
  </si>
  <si>
    <t>집행계획</t>
    <phoneticPr fontId="6" type="noConversion"/>
  </si>
  <si>
    <t>비고</t>
    <phoneticPr fontId="6" type="noConversion"/>
  </si>
  <si>
    <t>구분</t>
    <phoneticPr fontId="6" type="noConversion"/>
  </si>
  <si>
    <t>단가</t>
    <phoneticPr fontId="6" type="noConversion"/>
  </si>
  <si>
    <t>수량</t>
    <phoneticPr fontId="6" type="noConversion"/>
  </si>
  <si>
    <t>표준제작비</t>
    <phoneticPr fontId="6" type="noConversion"/>
  </si>
  <si>
    <t xml:space="preserve">평균제작비 </t>
    <phoneticPr fontId="6" type="noConversion"/>
  </si>
  <si>
    <t>노무비</t>
    <phoneticPr fontId="6" type="noConversion"/>
  </si>
  <si>
    <t>주</t>
    <phoneticPr fontId="6" type="noConversion"/>
  </si>
  <si>
    <t>주</t>
    <phoneticPr fontId="6" type="noConversion"/>
  </si>
  <si>
    <t>음성배역료</t>
    <phoneticPr fontId="6" type="noConversion"/>
  </si>
  <si>
    <t>노무비 계</t>
    <phoneticPr fontId="6" type="noConversion"/>
  </si>
  <si>
    <t>노무비 계</t>
    <phoneticPr fontId="6" type="noConversion"/>
  </si>
  <si>
    <t>작가</t>
    <phoneticPr fontId="6" type="noConversion"/>
  </si>
  <si>
    <t>별결</t>
    <phoneticPr fontId="6" type="noConversion"/>
  </si>
  <si>
    <t>제작비</t>
    <phoneticPr fontId="6" type="noConversion"/>
  </si>
  <si>
    <t>보조작가</t>
    <phoneticPr fontId="6" type="noConversion"/>
  </si>
  <si>
    <t>편</t>
    <phoneticPr fontId="6" type="noConversion"/>
  </si>
  <si>
    <t>제작비 계</t>
    <phoneticPr fontId="6" type="noConversion"/>
  </si>
  <si>
    <t>제작비 계</t>
    <phoneticPr fontId="6" type="noConversion"/>
  </si>
  <si>
    <t>합     계</t>
    <phoneticPr fontId="6" type="noConversion"/>
  </si>
  <si>
    <t>합     계</t>
    <phoneticPr fontId="6" type="noConversion"/>
  </si>
  <si>
    <t>광복 80주년 기획 [광복의 유산-80년의 조각들] 표준제작비</t>
    <phoneticPr fontId="6" type="noConversion"/>
  </si>
  <si>
    <t>광복 80주년 기획 [광복의 유산-80년의 조각들]</t>
    <phoneticPr fontId="6" type="noConversion"/>
  </si>
  <si>
    <t>20분 / 특집 다큐멘터리 / 3편</t>
    <phoneticPr fontId="6" type="noConversion"/>
  </si>
  <si>
    <t>총 액(1.1.~12.31.)</t>
    <phoneticPr fontId="6" type="noConversion"/>
  </si>
  <si>
    <t xml:space="preserve">                                                                                                                                                             (단위: 원)</t>
    <phoneticPr fontId="6" type="noConversion"/>
  </si>
  <si>
    <t xml:space="preserve"> 시행일: 2025. 1. 1. ~ 2025. 12. 31.                                                                                                                  </t>
    <phoneticPr fontId="6" type="noConversion"/>
  </si>
  <si>
    <t>구분</t>
    <phoneticPr fontId="6" type="noConversion"/>
  </si>
  <si>
    <t>규격</t>
    <phoneticPr fontId="6" type="noConversion"/>
  </si>
  <si>
    <t>기준</t>
    <phoneticPr fontId="6" type="noConversion"/>
  </si>
  <si>
    <t>단가</t>
    <phoneticPr fontId="6" type="noConversion"/>
  </si>
  <si>
    <t>수량</t>
    <phoneticPr fontId="6" type="noConversion"/>
  </si>
  <si>
    <t>집행계획</t>
    <phoneticPr fontId="6" type="noConversion"/>
  </si>
  <si>
    <t>비고</t>
    <phoneticPr fontId="6" type="noConversion"/>
  </si>
  <si>
    <t>단가</t>
    <phoneticPr fontId="6" type="noConversion"/>
  </si>
  <si>
    <t>수량</t>
    <phoneticPr fontId="6" type="noConversion"/>
  </si>
  <si>
    <t>표준제작비</t>
    <phoneticPr fontId="6" type="noConversion"/>
  </si>
  <si>
    <t xml:space="preserve">평균제작비 </t>
    <phoneticPr fontId="6" type="noConversion"/>
  </si>
  <si>
    <t>소요예산</t>
    <phoneticPr fontId="6" type="noConversion"/>
  </si>
  <si>
    <t>노무비</t>
    <phoneticPr fontId="6" type="noConversion"/>
  </si>
  <si>
    <t>PD</t>
    <phoneticPr fontId="6" type="noConversion"/>
  </si>
  <si>
    <t>편</t>
    <phoneticPr fontId="6" type="noConversion"/>
  </si>
  <si>
    <t>AD</t>
    <phoneticPr fontId="6" type="noConversion"/>
  </si>
  <si>
    <t>별결</t>
    <phoneticPr fontId="6" type="noConversion"/>
  </si>
  <si>
    <t>삽화작가</t>
    <phoneticPr fontId="6" type="noConversion"/>
  </si>
  <si>
    <t>컷</t>
    <phoneticPr fontId="6" type="noConversion"/>
  </si>
  <si>
    <t>노무비 계</t>
    <phoneticPr fontId="6" type="noConversion"/>
  </si>
  <si>
    <t>제작비</t>
    <phoneticPr fontId="6" type="noConversion"/>
  </si>
  <si>
    <t>작가</t>
    <phoneticPr fontId="6" type="noConversion"/>
  </si>
  <si>
    <t>보조작가</t>
    <phoneticPr fontId="6" type="noConversion"/>
  </si>
  <si>
    <t>별결</t>
    <phoneticPr fontId="6" type="noConversion"/>
  </si>
  <si>
    <t>제작비 계</t>
    <phoneticPr fontId="6" type="noConversion"/>
  </si>
  <si>
    <t>경비</t>
    <phoneticPr fontId="6" type="noConversion"/>
  </si>
  <si>
    <t>소품비</t>
    <phoneticPr fontId="6" type="noConversion"/>
  </si>
  <si>
    <t>개</t>
    <phoneticPr fontId="6" type="noConversion"/>
  </si>
  <si>
    <t>필요시 집행</t>
    <phoneticPr fontId="6" type="noConversion"/>
  </si>
  <si>
    <t>경비</t>
    <phoneticPr fontId="6" type="noConversion"/>
  </si>
  <si>
    <r>
      <t>기획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편성 콘텐츠 제작 및 운영</t>
    </r>
    <phoneticPr fontId="6" type="noConversion"/>
  </si>
  <si>
    <r>
      <t>기획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특집 프로그램</t>
    </r>
    <phoneticPr fontId="6" type="noConversion"/>
  </si>
  <si>
    <r>
      <t>[기획</t>
    </r>
    <r>
      <rPr>
        <b/>
        <u/>
        <sz val="20"/>
        <rFont val="맑은 고딕"/>
        <family val="3"/>
        <charset val="129"/>
      </rPr>
      <t>·</t>
    </r>
    <r>
      <rPr>
        <b/>
        <u/>
        <sz val="20"/>
        <rFont val="HY헤드라인M"/>
        <family val="1"/>
        <charset val="129"/>
      </rPr>
      <t>편성 콘텐츠 제작 및 운영] 표준제작비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</si>
</sst>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;[Red]&quot;-&quot;#,##0"/>
    <numFmt numFmtId="177" formatCode="#,##0.00;[Red]&quot;-&quot;#,##0.00"/>
    <numFmt numFmtId="178" formatCode="#,##0_ "/>
    <numFmt numFmtId="179" formatCode="#,##0&quot;원&quot;"/>
    <numFmt numFmtId="180" formatCode="#,##0_);[Red]\(#,##0\)"/>
  </numFmts>
  <fonts count="3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b/>
      <u/>
      <sz val="20"/>
      <name val="HY헤드라인M"/>
      <family val="1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u/>
      <sz val="20"/>
      <name val="Calibri"/>
      <family val="1"/>
    </font>
    <font>
      <sz val="10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u/>
      <sz val="20"/>
      <color theme="1"/>
      <name val="HY헤드라인M"/>
      <family val="1"/>
      <charset val="129"/>
    </font>
    <font>
      <b/>
      <u/>
      <sz val="20"/>
      <name val="Gulim"/>
      <family val="1"/>
      <charset val="129"/>
    </font>
    <font>
      <sz val="12"/>
      <color theme="1"/>
      <name val="맑은 고딕"/>
      <family val="3"/>
      <charset val="129"/>
    </font>
    <font>
      <b/>
      <u/>
      <sz val="2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5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42" fontId="0" fillId="0" borderId="0" xfId="5" applyFont="1" applyAlignment="1">
      <alignment horizontal="center" vertical="center"/>
    </xf>
    <xf numFmtId="41" fontId="12" fillId="0" borderId="2" xfId="14" applyNumberFormat="1" applyFont="1" applyFill="1" applyBorder="1" applyAlignment="1">
      <alignment horizontal="center" vertical="center" shrinkToFit="1"/>
    </xf>
    <xf numFmtId="3" fontId="12" fillId="0" borderId="2" xfId="14" applyNumberFormat="1" applyFont="1" applyFill="1" applyBorder="1" applyAlignment="1">
      <alignment horizontal="center" vertical="center" shrinkToFit="1"/>
    </xf>
    <xf numFmtId="41" fontId="12" fillId="3" borderId="2" xfId="14" applyNumberFormat="1" applyFont="1" applyFill="1" applyBorder="1" applyAlignment="1">
      <alignment horizontal="center" vertical="center" shrinkToFit="1"/>
    </xf>
    <xf numFmtId="41" fontId="12" fillId="3" borderId="2" xfId="2" applyFont="1" applyFill="1" applyBorder="1" applyAlignment="1" applyProtection="1">
      <alignment horizontal="center" vertical="center" shrinkToFit="1"/>
    </xf>
    <xf numFmtId="0" fontId="9" fillId="0" borderId="2" xfId="0" applyFont="1" applyBorder="1">
      <alignment vertical="center"/>
    </xf>
    <xf numFmtId="41" fontId="12" fillId="0" borderId="2" xfId="15" applyFont="1" applyBorder="1" applyAlignment="1">
      <alignment horizontal="center" vertical="center" wrapText="1"/>
    </xf>
    <xf numFmtId="41" fontId="12" fillId="0" borderId="2" xfId="15" applyFont="1" applyBorder="1" applyAlignment="1">
      <alignment horizontal="center" vertical="center"/>
    </xf>
    <xf numFmtId="41" fontId="12" fillId="0" borderId="2" xfId="14" applyNumberFormat="1" applyFont="1" applyFill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/>
    </xf>
    <xf numFmtId="0" fontId="10" fillId="5" borderId="2" xfId="18" applyFont="1" applyFill="1" applyBorder="1" applyAlignment="1" applyProtection="1">
      <alignment horizontal="center" vertical="center" wrapText="1" shrinkToFit="1"/>
      <protection locked="0"/>
    </xf>
    <xf numFmtId="0" fontId="9" fillId="5" borderId="2" xfId="0" applyFont="1" applyFill="1" applyBorder="1">
      <alignment vertical="center"/>
    </xf>
    <xf numFmtId="41" fontId="9" fillId="5" borderId="2" xfId="0" applyNumberFormat="1" applyFont="1" applyFill="1" applyBorder="1">
      <alignment vertical="center"/>
    </xf>
    <xf numFmtId="3" fontId="9" fillId="5" borderId="2" xfId="0" applyNumberFormat="1" applyFont="1" applyFill="1" applyBorder="1" applyAlignment="1">
      <alignment horizontal="center" vertical="center"/>
    </xf>
    <xf numFmtId="41" fontId="9" fillId="5" borderId="2" xfId="0" applyNumberFormat="1" applyFont="1" applyFill="1" applyBorder="1" applyAlignment="1">
      <alignment horizontal="center" vertical="center"/>
    </xf>
    <xf numFmtId="41" fontId="9" fillId="5" borderId="3" xfId="0" applyNumberFormat="1" applyFont="1" applyFill="1" applyBorder="1" applyAlignment="1">
      <alignment horizontal="center" vertical="center"/>
    </xf>
    <xf numFmtId="3" fontId="12" fillId="0" borderId="2" xfId="0" applyNumberFormat="1" applyFont="1" applyBorder="1" applyAlignment="1">
      <alignment vertical="center"/>
    </xf>
    <xf numFmtId="41" fontId="12" fillId="0" borderId="2" xfId="14" applyNumberFormat="1" applyFont="1" applyFill="1" applyBorder="1" applyAlignment="1">
      <alignment vertical="center" shrinkToFit="1"/>
    </xf>
    <xf numFmtId="0" fontId="9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3" fontId="14" fillId="0" borderId="2" xfId="14" applyNumberFormat="1" applyFont="1" applyFill="1" applyBorder="1" applyAlignment="1">
      <alignment horizontal="center" vertical="center" shrinkToFit="1"/>
    </xf>
    <xf numFmtId="41" fontId="14" fillId="0" borderId="2" xfId="14" applyNumberFormat="1" applyFont="1" applyFill="1" applyBorder="1" applyAlignment="1">
      <alignment vertical="center" shrinkToFit="1"/>
    </xf>
    <xf numFmtId="41" fontId="14" fillId="3" borderId="2" xfId="14" applyNumberFormat="1" applyFont="1" applyFill="1" applyBorder="1" applyAlignment="1">
      <alignment horizontal="center" vertical="center" shrinkToFit="1"/>
    </xf>
    <xf numFmtId="41" fontId="14" fillId="0" borderId="2" xfId="14" applyNumberFormat="1" applyFont="1" applyFill="1" applyBorder="1" applyAlignment="1">
      <alignment horizontal="center" vertical="center" shrinkToFit="1"/>
    </xf>
    <xf numFmtId="41" fontId="14" fillId="3" borderId="2" xfId="2" applyFont="1" applyFill="1" applyBorder="1" applyAlignment="1" applyProtection="1">
      <alignment horizontal="center" vertical="center" shrinkToFit="1"/>
    </xf>
    <xf numFmtId="0" fontId="10" fillId="5" borderId="3" xfId="0" applyFont="1" applyFill="1" applyBorder="1" applyAlignment="1">
      <alignment horizontal="center" vertical="center"/>
    </xf>
    <xf numFmtId="41" fontId="10" fillId="5" borderId="3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1" fontId="12" fillId="0" borderId="4" xfId="14" applyNumberFormat="1" applyFont="1" applyFill="1" applyBorder="1" applyAlignment="1">
      <alignment horizontal="center" vertical="center" shrinkToFit="1"/>
    </xf>
    <xf numFmtId="0" fontId="12" fillId="3" borderId="2" xfId="14" applyNumberFormat="1" applyFont="1" applyFill="1" applyBorder="1" applyAlignment="1">
      <alignment horizontal="center" vertical="center" shrinkToFit="1"/>
    </xf>
    <xf numFmtId="0" fontId="12" fillId="0" borderId="2" xfId="14" applyNumberFormat="1" applyFont="1" applyFill="1" applyBorder="1" applyAlignment="1">
      <alignment horizontal="center" vertical="center" shrinkToFit="1"/>
    </xf>
    <xf numFmtId="0" fontId="9" fillId="5" borderId="2" xfId="0" applyNumberFormat="1" applyFont="1" applyFill="1" applyBorder="1" applyAlignment="1">
      <alignment horizontal="center" vertical="center"/>
    </xf>
    <xf numFmtId="0" fontId="9" fillId="5" borderId="3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center" vertical="center"/>
    </xf>
    <xf numFmtId="180" fontId="12" fillId="0" borderId="3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center" vertical="center"/>
    </xf>
    <xf numFmtId="180" fontId="12" fillId="0" borderId="3" xfId="15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180" fontId="12" fillId="0" borderId="3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wrapText="1" shrinkToFit="1"/>
    </xf>
    <xf numFmtId="0" fontId="10" fillId="5" borderId="2" xfId="19" applyFont="1" applyFill="1" applyBorder="1" applyAlignment="1" applyProtection="1">
      <alignment horizontal="center" vertical="center" shrinkToFit="1"/>
      <protection locked="0"/>
    </xf>
    <xf numFmtId="0" fontId="10" fillId="5" borderId="2" xfId="19" applyFont="1" applyFill="1" applyBorder="1" applyAlignment="1" applyProtection="1">
      <alignment horizontal="center" vertical="center" wrapText="1" shrinkToFit="1"/>
      <protection locked="0"/>
    </xf>
    <xf numFmtId="0" fontId="12" fillId="0" borderId="3" xfId="0" applyFont="1" applyBorder="1" applyAlignment="1">
      <alignment horizontal="center" vertical="center"/>
    </xf>
    <xf numFmtId="41" fontId="17" fillId="5" borderId="3" xfId="0" applyNumberFormat="1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41" fontId="18" fillId="5" borderId="3" xfId="0" applyNumberFormat="1" applyFont="1" applyFill="1" applyBorder="1" applyAlignment="1">
      <alignment horizontal="center" vertical="center"/>
    </xf>
    <xf numFmtId="41" fontId="11" fillId="5" borderId="3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180" fontId="19" fillId="0" borderId="3" xfId="15" applyNumberFormat="1" applyFont="1" applyFill="1" applyBorder="1" applyAlignment="1">
      <alignment horizontal="center" vertical="center"/>
    </xf>
    <xf numFmtId="180" fontId="19" fillId="0" borderId="3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 shrinkToFit="1"/>
    </xf>
    <xf numFmtId="41" fontId="11" fillId="5" borderId="2" xfId="0" applyNumberFormat="1" applyFont="1" applyFill="1" applyBorder="1">
      <alignment vertical="center"/>
    </xf>
    <xf numFmtId="0" fontId="11" fillId="5" borderId="2" xfId="0" applyFont="1" applyFill="1" applyBorder="1" applyAlignment="1">
      <alignment horizontal="center" vertical="center"/>
    </xf>
    <xf numFmtId="178" fontId="12" fillId="0" borderId="2" xfId="14" applyNumberFormat="1" applyFont="1" applyFill="1" applyBorder="1" applyAlignment="1">
      <alignment horizontal="center" vertical="center" shrinkToFit="1"/>
    </xf>
    <xf numFmtId="178" fontId="12" fillId="3" borderId="2" xfId="14" applyNumberFormat="1" applyFont="1" applyFill="1" applyBorder="1" applyAlignment="1">
      <alignment horizontal="center" vertical="center" shrinkToFit="1"/>
    </xf>
    <xf numFmtId="41" fontId="12" fillId="3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1" fontId="12" fillId="3" borderId="3" xfId="0" applyNumberFormat="1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41" fontId="12" fillId="0" borderId="2" xfId="2" applyFont="1" applyFill="1" applyBorder="1" applyAlignment="1" applyProtection="1">
      <alignment horizontal="center" vertical="center" shrinkToFit="1"/>
      <protection locked="0"/>
    </xf>
    <xf numFmtId="41" fontId="12" fillId="0" borderId="2" xfId="2" applyFont="1" applyFill="1" applyBorder="1" applyAlignment="1" applyProtection="1">
      <alignment horizontal="center" vertical="center" shrinkToFit="1"/>
    </xf>
    <xf numFmtId="41" fontId="12" fillId="0" borderId="2" xfId="2" applyFont="1" applyFill="1" applyBorder="1" applyAlignment="1" applyProtection="1">
      <alignment vertical="center" shrinkToFit="1"/>
      <protection locked="0"/>
    </xf>
    <xf numFmtId="3" fontId="9" fillId="5" borderId="2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41" fontId="19" fillId="3" borderId="3" xfId="0" applyNumberFormat="1" applyFont="1" applyFill="1" applyBorder="1" applyAlignment="1">
      <alignment horizontal="center" vertical="center"/>
    </xf>
    <xf numFmtId="41" fontId="13" fillId="3" borderId="3" xfId="0" applyNumberFormat="1" applyFont="1" applyFill="1" applyBorder="1" applyAlignment="1">
      <alignment horizontal="center" vertical="center"/>
    </xf>
    <xf numFmtId="41" fontId="14" fillId="3" borderId="2" xfId="2" applyFont="1" applyFill="1" applyBorder="1" applyAlignment="1" applyProtection="1">
      <alignment vertical="center"/>
      <protection locked="0"/>
    </xf>
    <xf numFmtId="0" fontId="10" fillId="0" borderId="2" xfId="19" applyFont="1" applyFill="1" applyBorder="1" applyAlignment="1" applyProtection="1">
      <alignment horizontal="center" vertical="center" shrinkToFit="1"/>
      <protection locked="0"/>
    </xf>
    <xf numFmtId="41" fontId="0" fillId="0" borderId="0" xfId="15" applyFont="1" applyAlignment="1">
      <alignment horizontal="center" vertical="center"/>
    </xf>
    <xf numFmtId="41" fontId="0" fillId="0" borderId="0" xfId="0" applyNumberFormat="1">
      <alignment vertical="center"/>
    </xf>
    <xf numFmtId="0" fontId="0" fillId="6" borderId="8" xfId="0" applyFont="1" applyFill="1" applyBorder="1" applyAlignment="1">
      <alignment horizontal="center" vertical="center"/>
    </xf>
    <xf numFmtId="41" fontId="20" fillId="6" borderId="9" xfId="15" applyFont="1" applyFill="1" applyBorder="1" applyAlignment="1">
      <alignment horizontal="center" vertical="center"/>
    </xf>
    <xf numFmtId="0" fontId="21" fillId="6" borderId="10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/>
    </xf>
    <xf numFmtId="0" fontId="21" fillId="7" borderId="14" xfId="0" applyFont="1" applyFill="1" applyBorder="1" applyAlignment="1">
      <alignment horizontal="center" vertical="center"/>
    </xf>
    <xf numFmtId="41" fontId="21" fillId="7" borderId="15" xfId="15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5" borderId="2" xfId="19" applyFont="1" applyFill="1" applyBorder="1" applyAlignment="1" applyProtection="1">
      <alignment horizontal="center" vertical="center" shrinkToFit="1"/>
      <protection locked="0"/>
    </xf>
    <xf numFmtId="0" fontId="9" fillId="0" borderId="2" xfId="0" applyFont="1" applyBorder="1" applyAlignment="1">
      <alignment horizontal="center" vertical="center"/>
    </xf>
    <xf numFmtId="41" fontId="9" fillId="5" borderId="2" xfId="5" applyNumberFormat="1" applyFont="1" applyFill="1" applyBorder="1" applyAlignment="1">
      <alignment horizontal="center" vertical="center"/>
    </xf>
    <xf numFmtId="41" fontId="12" fillId="0" borderId="2" xfId="0" applyNumberFormat="1" applyFont="1" applyBorder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5" borderId="2" xfId="18" applyFont="1" applyFill="1" applyBorder="1" applyAlignment="1" applyProtection="1">
      <alignment horizontal="center" vertical="center" shrinkToFit="1"/>
      <protection locked="0"/>
    </xf>
    <xf numFmtId="41" fontId="12" fillId="3" borderId="1" xfId="2" applyFont="1" applyFill="1" applyBorder="1" applyAlignment="1" applyProtection="1">
      <alignment horizontal="center" vertical="center"/>
      <protection locked="0"/>
    </xf>
    <xf numFmtId="41" fontId="12" fillId="3" borderId="4" xfId="2" applyFont="1" applyFill="1" applyBorder="1" applyAlignment="1" applyProtection="1">
      <alignment horizontal="center" vertical="center"/>
      <protection locked="0"/>
    </xf>
    <xf numFmtId="41" fontId="24" fillId="0" borderId="2" xfId="15" applyFont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4" fillId="0" borderId="0" xfId="5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1" fontId="11" fillId="0" borderId="5" xfId="2" applyFont="1" applyFill="1" applyBorder="1" applyAlignment="1" applyProtection="1">
      <alignment horizontal="center" vertical="center" shrinkToFit="1"/>
      <protection locked="0"/>
    </xf>
    <xf numFmtId="0" fontId="0" fillId="0" borderId="6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41" fontId="11" fillId="0" borderId="3" xfId="2" applyFont="1" applyFill="1" applyBorder="1" applyAlignment="1" applyProtection="1">
      <alignment horizontal="center" vertical="center" shrinkToFit="1"/>
      <protection locked="0"/>
    </xf>
    <xf numFmtId="0" fontId="12" fillId="0" borderId="2" xfId="0" applyFont="1" applyBorder="1" applyAlignment="1">
      <alignment horizontal="center" vertical="center"/>
    </xf>
    <xf numFmtId="0" fontId="10" fillId="5" borderId="2" xfId="19" applyFont="1" applyFill="1" applyBorder="1" applyAlignment="1" applyProtection="1">
      <alignment horizontal="center" vertical="center" shrinkToFit="1"/>
      <protection locked="0"/>
    </xf>
    <xf numFmtId="41" fontId="11" fillId="0" borderId="6" xfId="2" applyFont="1" applyFill="1" applyBorder="1" applyAlignment="1" applyProtection="1">
      <alignment horizontal="center" vertical="center" shrinkToFit="1"/>
      <protection locked="0"/>
    </xf>
    <xf numFmtId="41" fontId="12" fillId="3" borderId="2" xfId="2" applyFont="1" applyFill="1" applyBorder="1" applyAlignment="1" applyProtection="1">
      <alignment horizontal="center" vertical="center"/>
      <protection locked="0"/>
    </xf>
    <xf numFmtId="41" fontId="14" fillId="3" borderId="1" xfId="2" applyFont="1" applyFill="1" applyBorder="1" applyAlignment="1" applyProtection="1">
      <alignment horizontal="center" vertical="center"/>
      <protection locked="0"/>
    </xf>
    <xf numFmtId="41" fontId="14" fillId="3" borderId="7" xfId="2" applyFont="1" applyFill="1" applyBorder="1" applyAlignment="1" applyProtection="1">
      <alignment horizontal="center" vertical="center"/>
      <protection locked="0"/>
    </xf>
    <xf numFmtId="41" fontId="14" fillId="3" borderId="4" xfId="2" applyFont="1" applyFill="1" applyBorder="1" applyAlignment="1" applyProtection="1">
      <alignment horizontal="center" vertical="center"/>
      <protection locked="0"/>
    </xf>
    <xf numFmtId="0" fontId="8" fillId="2" borderId="2" xfId="8" applyFont="1" applyFill="1" applyBorder="1" applyAlignment="1" applyProtection="1">
      <alignment horizontal="left" vertical="center"/>
      <protection locked="0"/>
    </xf>
    <xf numFmtId="0" fontId="8" fillId="0" borderId="2" xfId="8" applyFont="1" applyBorder="1" applyAlignment="1">
      <alignment horizontal="left" vertical="center"/>
    </xf>
    <xf numFmtId="0" fontId="7" fillId="0" borderId="2" xfId="8" applyFont="1" applyBorder="1" applyAlignment="1" applyProtection="1">
      <alignment horizontal="center" vertical="center" wrapText="1"/>
      <protection locked="0"/>
    </xf>
    <xf numFmtId="0" fontId="9" fillId="5" borderId="2" xfId="8" applyFont="1" applyFill="1" applyBorder="1" applyAlignment="1" applyProtection="1">
      <alignment horizontal="center" vertical="center"/>
      <protection locked="0"/>
    </xf>
    <xf numFmtId="0" fontId="9" fillId="0" borderId="2" xfId="8" applyFont="1" applyBorder="1" applyAlignment="1" applyProtection="1">
      <alignment horizontal="center" vertical="center"/>
      <protection locked="0"/>
    </xf>
    <xf numFmtId="0" fontId="9" fillId="0" borderId="2" xfId="8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/>
    </xf>
    <xf numFmtId="179" fontId="10" fillId="0" borderId="2" xfId="8" applyNumberFormat="1" applyFont="1" applyFill="1" applyBorder="1" applyAlignment="1" applyProtection="1">
      <alignment horizontal="center" vertical="center"/>
      <protection locked="0"/>
    </xf>
    <xf numFmtId="179" fontId="9" fillId="5" borderId="2" xfId="8" applyNumberFormat="1" applyFont="1" applyFill="1" applyBorder="1" applyAlignment="1" applyProtection="1">
      <alignment horizontal="center" vertical="center"/>
      <protection locked="0"/>
    </xf>
    <xf numFmtId="179" fontId="10" fillId="3" borderId="2" xfId="0" applyNumberFormat="1" applyFont="1" applyFill="1" applyBorder="1" applyAlignment="1">
      <alignment horizontal="center" vertical="center"/>
    </xf>
    <xf numFmtId="0" fontId="10" fillId="5" borderId="2" xfId="18" applyFont="1" applyFill="1" applyBorder="1" applyAlignment="1" applyProtection="1">
      <alignment horizontal="center" vertical="center" shrinkToFit="1"/>
      <protection locked="0"/>
    </xf>
    <xf numFmtId="0" fontId="8" fillId="2" borderId="2" xfId="8" applyFont="1" applyFill="1" applyBorder="1" applyAlignment="1" applyProtection="1">
      <alignment horizontal="right" vertical="center"/>
      <protection locked="0"/>
    </xf>
    <xf numFmtId="0" fontId="0" fillId="0" borderId="4" xfId="0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41" fontId="12" fillId="0" borderId="1" xfId="2" applyFont="1" applyFill="1" applyBorder="1" applyAlignment="1" applyProtection="1">
      <alignment horizontal="center" vertical="center"/>
      <protection locked="0"/>
    </xf>
    <xf numFmtId="41" fontId="12" fillId="0" borderId="4" xfId="2" applyFont="1" applyFill="1" applyBorder="1" applyAlignment="1" applyProtection="1">
      <alignment horizontal="center" vertical="center"/>
      <protection locked="0"/>
    </xf>
    <xf numFmtId="41" fontId="12" fillId="3" borderId="1" xfId="2" applyFont="1" applyFill="1" applyBorder="1" applyAlignment="1" applyProtection="1">
      <alignment horizontal="center" vertical="center"/>
      <protection locked="0"/>
    </xf>
    <xf numFmtId="41" fontId="12" fillId="3" borderId="7" xfId="2" applyFont="1" applyFill="1" applyBorder="1" applyAlignment="1" applyProtection="1">
      <alignment horizontal="center" vertical="center"/>
      <protection locked="0"/>
    </xf>
    <xf numFmtId="41" fontId="12" fillId="3" borderId="4" xfId="2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20">
    <cellStyle name="20% - 강조색1" xfId="18" builtinId="30"/>
    <cellStyle name="20% - 강조색1 2" xfId="19"/>
    <cellStyle name="쉼표 [0]" xfId="15" builtinId="6"/>
    <cellStyle name="쉼표 [0] 2" xfId="1"/>
    <cellStyle name="쉼표 [0] 3" xfId="17"/>
    <cellStyle name="쉼표 [0]_2008개편표준제작(이슈추적, 다큐사람 사람이 좋다,TV시간여행,KTV스페셜)(2) 2" xfId="2"/>
    <cellStyle name="콤마 [0]_경영추진" xfId="3"/>
    <cellStyle name="콤마_경영추진" xfId="4"/>
    <cellStyle name="통화 [0]" xfId="5" builtinId="7"/>
    <cellStyle name="표준" xfId="0" builtinId="0"/>
    <cellStyle name="표준 2" xfId="6"/>
    <cellStyle name="표준 3" xfId="7"/>
    <cellStyle name="표준 4" xfId="8"/>
    <cellStyle name="표준 5" xfId="9"/>
    <cellStyle name="표준 6" xfId="10"/>
    <cellStyle name="표준 7" xfId="11"/>
    <cellStyle name="표준 7 2" xfId="12"/>
    <cellStyle name="표준 8" xfId="13"/>
    <cellStyle name="표준 9" xfId="16"/>
    <cellStyle name="표준_영상다큐 시간속으로_표준제작비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abSelected="1" workbookViewId="0">
      <selection activeCell="B9" sqref="B9"/>
    </sheetView>
  </sheetViews>
  <sheetFormatPr defaultRowHeight="13.5"/>
  <cols>
    <col min="1" max="1" width="2.109375" customWidth="1"/>
    <col min="2" max="2" width="40.88671875" style="3" customWidth="1"/>
    <col min="3" max="3" width="18.44140625" style="80" customWidth="1"/>
    <col min="4" max="4" width="15" style="3" customWidth="1"/>
    <col min="5" max="5" width="11.5546875" bestFit="1" customWidth="1"/>
    <col min="7" max="7" width="11.5546875" bestFit="1" customWidth="1"/>
  </cols>
  <sheetData>
    <row r="1" spans="2:7" ht="39.6" customHeight="1">
      <c r="B1" s="115" t="s">
        <v>164</v>
      </c>
      <c r="C1" s="115"/>
      <c r="D1" s="115"/>
    </row>
    <row r="2" spans="2:7" ht="14.25" customHeight="1">
      <c r="B2" s="94"/>
      <c r="C2" s="94"/>
      <c r="D2" s="94"/>
    </row>
    <row r="3" spans="2:7" ht="14.25" thickBot="1">
      <c r="D3" s="93" t="s">
        <v>227</v>
      </c>
    </row>
    <row r="4" spans="2:7" ht="30" customHeight="1">
      <c r="B4" s="92" t="s">
        <v>163</v>
      </c>
      <c r="C4" s="91" t="s">
        <v>162</v>
      </c>
      <c r="D4" s="90" t="s">
        <v>161</v>
      </c>
    </row>
    <row r="5" spans="2:7" ht="30" customHeight="1">
      <c r="B5" s="86" t="s">
        <v>160</v>
      </c>
      <c r="C5" s="110">
        <v>47000</v>
      </c>
      <c r="D5" s="87"/>
    </row>
    <row r="6" spans="2:7" ht="30" customHeight="1">
      <c r="B6" s="86" t="s">
        <v>68</v>
      </c>
      <c r="C6" s="110">
        <v>129840</v>
      </c>
      <c r="D6" s="88"/>
    </row>
    <row r="7" spans="2:7" ht="30" customHeight="1">
      <c r="B7" s="86" t="s">
        <v>159</v>
      </c>
      <c r="C7" s="110">
        <v>29600</v>
      </c>
      <c r="D7" s="87"/>
      <c r="G7" s="81"/>
    </row>
    <row r="8" spans="2:7" ht="30" customHeight="1">
      <c r="B8" s="86" t="s">
        <v>158</v>
      </c>
      <c r="C8" s="110">
        <v>5560</v>
      </c>
      <c r="D8" s="87"/>
    </row>
    <row r="9" spans="2:7" ht="30" customHeight="1">
      <c r="B9" s="86" t="s">
        <v>345</v>
      </c>
      <c r="C9" s="110">
        <v>117267</v>
      </c>
      <c r="D9" s="87"/>
    </row>
    <row r="10" spans="2:7" ht="30" customHeight="1">
      <c r="B10" s="89" t="s">
        <v>346</v>
      </c>
      <c r="C10" s="110">
        <v>73650</v>
      </c>
      <c r="D10" s="87"/>
    </row>
    <row r="11" spans="2:7" ht="30" customHeight="1">
      <c r="B11" s="86" t="s">
        <v>168</v>
      </c>
      <c r="C11" s="110">
        <v>154500</v>
      </c>
      <c r="D11" s="85"/>
    </row>
    <row r="12" spans="2:7" ht="30" customHeight="1">
      <c r="B12" s="89" t="s">
        <v>167</v>
      </c>
      <c r="C12" s="110">
        <v>52257</v>
      </c>
      <c r="D12" s="85"/>
    </row>
    <row r="13" spans="2:7" ht="30" customHeight="1">
      <c r="B13" s="86" t="s">
        <v>211</v>
      </c>
      <c r="C13" s="110">
        <v>27932</v>
      </c>
      <c r="D13" s="85"/>
    </row>
    <row r="14" spans="2:7" ht="30" customHeight="1" thickBot="1">
      <c r="B14" s="84" t="s">
        <v>157</v>
      </c>
      <c r="C14" s="83">
        <v>637607</v>
      </c>
      <c r="D14" s="82"/>
    </row>
    <row r="15" spans="2:7">
      <c r="E15" s="81"/>
    </row>
    <row r="18" spans="5:5">
      <c r="E18" s="81"/>
    </row>
  </sheetData>
  <mergeCells count="1">
    <mergeCell ref="B1:D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workbookViewId="0">
      <selection activeCell="G11" sqref="G11"/>
    </sheetView>
  </sheetViews>
  <sheetFormatPr defaultRowHeight="13.5"/>
  <cols>
    <col min="3" max="3" width="8.44140625" customWidth="1"/>
    <col min="4" max="4" width="8.88671875" hidden="1" customWidth="1"/>
    <col min="5" max="6" width="5.21875" customWidth="1"/>
    <col min="8" max="8" width="5.21875" customWidth="1"/>
    <col min="9" max="9" width="11.109375" customWidth="1"/>
    <col min="10" max="10" width="10.21875" customWidth="1"/>
    <col min="11" max="11" width="4.5546875" customWidth="1"/>
    <col min="12" max="12" width="11.77734375" customWidth="1"/>
    <col min="17" max="18" width="5.21875" customWidth="1"/>
    <col min="20" max="20" width="5.21875" customWidth="1"/>
    <col min="21" max="21" width="10.21875" customWidth="1"/>
    <col min="22" max="22" width="11.6640625" customWidth="1"/>
    <col min="23" max="23" width="4.5546875" customWidth="1"/>
    <col min="24" max="24" width="12" customWidth="1"/>
  </cols>
  <sheetData>
    <row r="1" spans="1:25" ht="25.5">
      <c r="A1" s="139" t="s">
        <v>66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ht="16.5">
      <c r="A2" s="140" t="s">
        <v>65</v>
      </c>
      <c r="B2" s="140"/>
      <c r="C2" s="140"/>
      <c r="D2" s="140"/>
      <c r="E2" s="140"/>
      <c r="F2" s="140"/>
      <c r="G2" s="140"/>
      <c r="H2" s="140"/>
      <c r="I2" s="141" t="s">
        <v>64</v>
      </c>
      <c r="J2" s="141"/>
      <c r="K2" s="141"/>
      <c r="L2" s="141"/>
      <c r="M2" s="141"/>
      <c r="N2" s="140" t="s">
        <v>63</v>
      </c>
      <c r="O2" s="140"/>
      <c r="P2" s="140"/>
      <c r="Q2" s="140"/>
      <c r="R2" s="140"/>
      <c r="S2" s="141" t="s">
        <v>62</v>
      </c>
      <c r="T2" s="141"/>
      <c r="U2" s="141"/>
      <c r="V2" s="141"/>
      <c r="W2" s="141"/>
      <c r="X2" s="141"/>
      <c r="Y2" s="141"/>
    </row>
    <row r="3" spans="1:25" ht="16.5">
      <c r="A3" s="140" t="s">
        <v>61</v>
      </c>
      <c r="B3" s="140"/>
      <c r="C3" s="140"/>
      <c r="D3" s="140"/>
      <c r="E3" s="140"/>
      <c r="F3" s="140"/>
      <c r="G3" s="140"/>
      <c r="H3" s="140"/>
      <c r="I3" s="142" t="s">
        <v>60</v>
      </c>
      <c r="J3" s="142"/>
      <c r="K3" s="142"/>
      <c r="L3" s="142"/>
      <c r="M3" s="142"/>
      <c r="N3" s="140" t="s">
        <v>59</v>
      </c>
      <c r="O3" s="140"/>
      <c r="P3" s="140"/>
      <c r="Q3" s="140"/>
      <c r="R3" s="140"/>
      <c r="S3" s="143" t="s">
        <v>58</v>
      </c>
      <c r="T3" s="143"/>
      <c r="U3" s="143"/>
      <c r="V3" s="143"/>
      <c r="W3" s="143"/>
      <c r="X3" s="143"/>
      <c r="Y3" s="143"/>
    </row>
    <row r="4" spans="1:25" ht="16.5">
      <c r="A4" s="140" t="s">
        <v>57</v>
      </c>
      <c r="B4" s="140"/>
      <c r="C4" s="140"/>
      <c r="D4" s="140"/>
      <c r="E4" s="140"/>
      <c r="F4" s="140"/>
      <c r="G4" s="140"/>
      <c r="H4" s="140"/>
      <c r="I4" s="144">
        <f>J17</f>
        <v>903850</v>
      </c>
      <c r="J4" s="144"/>
      <c r="K4" s="144"/>
      <c r="L4" s="144"/>
      <c r="M4" s="144"/>
      <c r="N4" s="145" t="s">
        <v>56</v>
      </c>
      <c r="O4" s="145"/>
      <c r="P4" s="145"/>
      <c r="Q4" s="145"/>
      <c r="R4" s="145"/>
      <c r="S4" s="146">
        <f>SUM(L17,X17)</f>
        <v>47000200</v>
      </c>
      <c r="T4" s="146"/>
      <c r="U4" s="146"/>
      <c r="V4" s="146"/>
      <c r="W4" s="146"/>
      <c r="X4" s="146"/>
      <c r="Y4" s="146"/>
    </row>
    <row r="5" spans="1:25" ht="16.5">
      <c r="A5" s="137" t="s">
        <v>55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</row>
    <row r="6" spans="1:25" ht="16.5">
      <c r="A6" s="138" t="s">
        <v>54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25" ht="33">
      <c r="A7" s="52" t="s">
        <v>53</v>
      </c>
      <c r="B7" s="131" t="s">
        <v>0</v>
      </c>
      <c r="C7" s="131"/>
      <c r="D7" s="52"/>
      <c r="E7" s="52" t="s">
        <v>52</v>
      </c>
      <c r="F7" s="52" t="s">
        <v>51</v>
      </c>
      <c r="G7" s="52" t="s">
        <v>50</v>
      </c>
      <c r="H7" s="52" t="s">
        <v>49</v>
      </c>
      <c r="I7" s="52" t="s">
        <v>48</v>
      </c>
      <c r="J7" s="53" t="s">
        <v>47</v>
      </c>
      <c r="K7" s="53" t="s">
        <v>46</v>
      </c>
      <c r="L7" s="52" t="s">
        <v>45</v>
      </c>
      <c r="M7" s="52" t="s">
        <v>44</v>
      </c>
      <c r="N7" s="52" t="s">
        <v>53</v>
      </c>
      <c r="O7" s="131" t="s">
        <v>0</v>
      </c>
      <c r="P7" s="131"/>
      <c r="Q7" s="52" t="s">
        <v>52</v>
      </c>
      <c r="R7" s="52" t="s">
        <v>51</v>
      </c>
      <c r="S7" s="52" t="s">
        <v>50</v>
      </c>
      <c r="T7" s="52" t="s">
        <v>49</v>
      </c>
      <c r="U7" s="52" t="s">
        <v>48</v>
      </c>
      <c r="V7" s="53" t="s">
        <v>47</v>
      </c>
      <c r="W7" s="53" t="s">
        <v>46</v>
      </c>
      <c r="X7" s="52" t="s">
        <v>45</v>
      </c>
      <c r="Y7" s="52" t="s">
        <v>44</v>
      </c>
    </row>
    <row r="8" spans="1:25">
      <c r="A8" s="123" t="s">
        <v>43</v>
      </c>
      <c r="B8" s="133"/>
      <c r="C8" s="133"/>
      <c r="D8" s="5"/>
      <c r="E8" s="6"/>
      <c r="F8" s="40"/>
      <c r="G8" s="21"/>
      <c r="H8" s="7"/>
      <c r="I8" s="5"/>
      <c r="J8" s="5"/>
      <c r="K8" s="5"/>
      <c r="L8" s="8"/>
      <c r="M8" s="12"/>
      <c r="N8" s="123" t="s">
        <v>43</v>
      </c>
      <c r="O8" s="133"/>
      <c r="P8" s="133"/>
      <c r="Q8" s="6"/>
      <c r="R8" s="40"/>
      <c r="S8" s="21"/>
      <c r="T8" s="7"/>
      <c r="U8" s="5"/>
      <c r="V8" s="5"/>
      <c r="W8" s="5"/>
      <c r="X8" s="8"/>
      <c r="Y8" s="12"/>
    </row>
    <row r="9" spans="1:25">
      <c r="A9" s="132"/>
      <c r="B9" s="134"/>
      <c r="C9" s="135"/>
      <c r="D9" s="136"/>
      <c r="E9" s="6"/>
      <c r="F9" s="40"/>
      <c r="G9" s="21"/>
      <c r="H9" s="7"/>
      <c r="I9" s="5"/>
      <c r="J9" s="5"/>
      <c r="K9" s="5"/>
      <c r="L9" s="8"/>
      <c r="M9" s="12"/>
      <c r="N9" s="132"/>
      <c r="O9" s="134"/>
      <c r="P9" s="136"/>
      <c r="Q9" s="24"/>
      <c r="R9" s="31"/>
      <c r="S9" s="25"/>
      <c r="T9" s="26"/>
      <c r="U9" s="27"/>
      <c r="V9" s="27"/>
      <c r="W9" s="27"/>
      <c r="X9" s="28"/>
      <c r="Y9" s="12"/>
    </row>
    <row r="10" spans="1:25" ht="16.5">
      <c r="A10" s="129"/>
      <c r="B10" s="119" t="s">
        <v>42</v>
      </c>
      <c r="C10" s="119"/>
      <c r="D10" s="15"/>
      <c r="E10" s="15"/>
      <c r="F10" s="15"/>
      <c r="G10" s="22"/>
      <c r="H10" s="15"/>
      <c r="I10" s="16">
        <f>SUM(I8:I9)</f>
        <v>0</v>
      </c>
      <c r="J10" s="16">
        <f>SUM(J8:J9)</f>
        <v>0</v>
      </c>
      <c r="K10" s="39"/>
      <c r="L10" s="16">
        <f>SUM(L8:L9)</f>
        <v>0</v>
      </c>
      <c r="M10" s="9"/>
      <c r="N10" s="129"/>
      <c r="O10" s="119" t="s">
        <v>42</v>
      </c>
      <c r="P10" s="119"/>
      <c r="Q10" s="15"/>
      <c r="R10" s="15"/>
      <c r="S10" s="22"/>
      <c r="T10" s="39"/>
      <c r="U10" s="16">
        <f>SUM(U8:U9)</f>
        <v>0</v>
      </c>
      <c r="V10" s="16">
        <f>SUM(V8:V9)</f>
        <v>0</v>
      </c>
      <c r="W10" s="39"/>
      <c r="X10" s="16">
        <f>SUM(X8:X9)</f>
        <v>0</v>
      </c>
      <c r="Y10" s="9"/>
    </row>
    <row r="11" spans="1:25">
      <c r="A11" s="123" t="s">
        <v>41</v>
      </c>
      <c r="B11" s="130"/>
      <c r="C11" s="130"/>
      <c r="D11" s="40"/>
      <c r="E11" s="40"/>
      <c r="F11" s="40"/>
      <c r="G11" s="20"/>
      <c r="H11" s="40"/>
      <c r="I11" s="20"/>
      <c r="J11" s="10"/>
      <c r="K11" s="5"/>
      <c r="L11" s="11"/>
      <c r="M11" s="23"/>
      <c r="N11" s="123" t="s">
        <v>41</v>
      </c>
      <c r="O11" s="130"/>
      <c r="P11" s="130"/>
      <c r="Q11" s="40"/>
      <c r="R11" s="40"/>
      <c r="S11" s="20"/>
      <c r="T11" s="40"/>
      <c r="U11" s="20"/>
      <c r="V11" s="10"/>
      <c r="W11" s="5"/>
      <c r="X11" s="11"/>
      <c r="Y11" s="23"/>
    </row>
    <row r="12" spans="1:25" ht="16.5">
      <c r="A12" s="129"/>
      <c r="B12" s="119" t="s">
        <v>40</v>
      </c>
      <c r="C12" s="119"/>
      <c r="D12" s="39"/>
      <c r="E12" s="39"/>
      <c r="F12" s="39"/>
      <c r="G12" s="22"/>
      <c r="H12" s="39"/>
      <c r="I12" s="17"/>
      <c r="J12" s="18">
        <f>SUM(J11:J11)</f>
        <v>0</v>
      </c>
      <c r="K12" s="39"/>
      <c r="L12" s="18">
        <f>SUM(L11:L11)</f>
        <v>0</v>
      </c>
      <c r="M12" s="38"/>
      <c r="N12" s="129"/>
      <c r="O12" s="119" t="s">
        <v>40</v>
      </c>
      <c r="P12" s="119"/>
      <c r="Q12" s="39"/>
      <c r="R12" s="39"/>
      <c r="S12" s="22"/>
      <c r="T12" s="39"/>
      <c r="U12" s="17"/>
      <c r="V12" s="18">
        <f>SUM(V11:V11)</f>
        <v>0</v>
      </c>
      <c r="W12" s="39"/>
      <c r="X12" s="18">
        <f>SUM(X11:X11)</f>
        <v>0</v>
      </c>
      <c r="Y12" s="38"/>
    </row>
    <row r="13" spans="1:25" ht="131.25" customHeight="1">
      <c r="A13" s="123" t="s">
        <v>37</v>
      </c>
      <c r="B13" s="126" t="s">
        <v>39</v>
      </c>
      <c r="C13" s="127"/>
      <c r="D13" s="45"/>
      <c r="E13" s="45"/>
      <c r="F13" s="45" t="s">
        <v>38</v>
      </c>
      <c r="G13" s="48">
        <v>40000</v>
      </c>
      <c r="H13" s="45">
        <v>20</v>
      </c>
      <c r="I13" s="42">
        <v>800000</v>
      </c>
      <c r="J13" s="42">
        <v>800000</v>
      </c>
      <c r="K13" s="50">
        <v>52</v>
      </c>
      <c r="L13" s="42">
        <f>PRODUCT(J13,K13)</f>
        <v>41600000</v>
      </c>
      <c r="M13" s="51" t="s">
        <v>166</v>
      </c>
      <c r="N13" s="123" t="s">
        <v>37</v>
      </c>
      <c r="O13" s="126"/>
      <c r="P13" s="127"/>
      <c r="Q13" s="45"/>
      <c r="R13" s="45"/>
      <c r="S13" s="48"/>
      <c r="T13" s="45"/>
      <c r="U13" s="48"/>
      <c r="V13" s="48"/>
      <c r="W13" s="43"/>
      <c r="X13" s="48"/>
      <c r="Y13" s="47"/>
    </row>
    <row r="14" spans="1:25" ht="114" customHeight="1">
      <c r="A14" s="124"/>
      <c r="B14" s="126" t="s">
        <v>36</v>
      </c>
      <c r="C14" s="127"/>
      <c r="D14" s="45"/>
      <c r="E14" s="45"/>
      <c r="F14" s="45" t="s">
        <v>35</v>
      </c>
      <c r="G14" s="48">
        <v>300000</v>
      </c>
      <c r="H14" s="45">
        <v>3</v>
      </c>
      <c r="I14" s="42">
        <v>900000</v>
      </c>
      <c r="J14" s="42">
        <v>103850</v>
      </c>
      <c r="K14" s="50">
        <v>52</v>
      </c>
      <c r="L14" s="42">
        <f>PRODUCT(J14,K14)</f>
        <v>5400200</v>
      </c>
      <c r="M14" s="49" t="s">
        <v>34</v>
      </c>
      <c r="N14" s="124"/>
      <c r="O14" s="126"/>
      <c r="P14" s="128"/>
      <c r="Q14" s="45"/>
      <c r="R14" s="45"/>
      <c r="S14" s="48"/>
      <c r="T14" s="45"/>
      <c r="U14" s="48"/>
      <c r="V14" s="48"/>
      <c r="W14" s="43"/>
      <c r="X14" s="48"/>
      <c r="Y14" s="47"/>
    </row>
    <row r="15" spans="1:25" ht="16.5">
      <c r="A15" s="124"/>
      <c r="B15" s="116"/>
      <c r="C15" s="116"/>
      <c r="D15" s="45"/>
      <c r="E15" s="45"/>
      <c r="F15" s="45"/>
      <c r="G15" s="46"/>
      <c r="H15" s="45"/>
      <c r="I15" s="42"/>
      <c r="J15" s="42"/>
      <c r="K15" s="45"/>
      <c r="L15" s="42"/>
      <c r="M15" s="45"/>
      <c r="N15" s="124"/>
      <c r="O15" s="117"/>
      <c r="P15" s="118"/>
      <c r="Q15" s="45"/>
      <c r="R15" s="45"/>
      <c r="S15" s="43"/>
      <c r="T15" s="45"/>
      <c r="U15" s="44"/>
      <c r="V15" s="44"/>
      <c r="W15" s="43"/>
      <c r="X15" s="42"/>
      <c r="Y15" s="41"/>
    </row>
    <row r="16" spans="1:25" ht="16.5">
      <c r="A16" s="125"/>
      <c r="B16" s="119" t="s">
        <v>33</v>
      </c>
      <c r="C16" s="119"/>
      <c r="D16" s="32"/>
      <c r="E16" s="32"/>
      <c r="F16" s="32"/>
      <c r="G16" s="32"/>
      <c r="H16" s="32"/>
      <c r="I16" s="19">
        <f>SUM(I13,I14)</f>
        <v>1700000</v>
      </c>
      <c r="J16" s="19">
        <f>SUM(J13,J14)</f>
        <v>903850</v>
      </c>
      <c r="K16" s="32">
        <v>52</v>
      </c>
      <c r="L16" s="19">
        <f>SUM(L13,L14)</f>
        <v>47000200</v>
      </c>
      <c r="M16" s="13"/>
      <c r="N16" s="125"/>
      <c r="O16" s="120" t="s">
        <v>33</v>
      </c>
      <c r="P16" s="121"/>
      <c r="Q16" s="32"/>
      <c r="R16" s="32"/>
      <c r="S16" s="32"/>
      <c r="T16" s="32"/>
      <c r="U16" s="19">
        <f>SUM(U13:U15)</f>
        <v>0</v>
      </c>
      <c r="V16" s="19">
        <f>SUM(V13:V15)</f>
        <v>0</v>
      </c>
      <c r="W16" s="32"/>
      <c r="X16" s="19">
        <f>SUM(X13:X15)</f>
        <v>0</v>
      </c>
      <c r="Y16" s="13"/>
    </row>
    <row r="17" spans="1:25" ht="16.5">
      <c r="A17" s="122" t="s">
        <v>32</v>
      </c>
      <c r="B17" s="120"/>
      <c r="C17" s="121"/>
      <c r="D17" s="32"/>
      <c r="E17" s="32"/>
      <c r="F17" s="32"/>
      <c r="G17" s="32"/>
      <c r="H17" s="32"/>
      <c r="I17" s="19">
        <f>SUM(I10,I12,I16)</f>
        <v>1700000</v>
      </c>
      <c r="J17" s="19">
        <f>SUM(J10,J12,J16)</f>
        <v>903850</v>
      </c>
      <c r="K17" s="32">
        <v>52</v>
      </c>
      <c r="L17" s="19">
        <f>SUM(L10,L12,L16)</f>
        <v>47000200</v>
      </c>
      <c r="M17" s="13"/>
      <c r="N17" s="122" t="s">
        <v>32</v>
      </c>
      <c r="O17" s="120"/>
      <c r="P17" s="121"/>
      <c r="Q17" s="32"/>
      <c r="R17" s="32"/>
      <c r="S17" s="32"/>
      <c r="T17" s="32"/>
      <c r="U17" s="19"/>
      <c r="V17" s="19"/>
      <c r="W17" s="29"/>
      <c r="X17" s="30"/>
      <c r="Y17" s="13"/>
    </row>
  </sheetData>
  <mergeCells count="44">
    <mergeCell ref="A5:Y5"/>
    <mergeCell ref="A6:M6"/>
    <mergeCell ref="N6:Y6"/>
    <mergeCell ref="A1:Y1"/>
    <mergeCell ref="A2:H2"/>
    <mergeCell ref="I2:M2"/>
    <mergeCell ref="N2:R2"/>
    <mergeCell ref="S2:Y2"/>
    <mergeCell ref="A3:H3"/>
    <mergeCell ref="I3:M3"/>
    <mergeCell ref="N3:R3"/>
    <mergeCell ref="S3:Y3"/>
    <mergeCell ref="A4:H4"/>
    <mergeCell ref="I4:M4"/>
    <mergeCell ref="N4:R4"/>
    <mergeCell ref="S4:Y4"/>
    <mergeCell ref="B7:C7"/>
    <mergeCell ref="O7:P7"/>
    <mergeCell ref="A8:A10"/>
    <mergeCell ref="B8:C8"/>
    <mergeCell ref="N8:N10"/>
    <mergeCell ref="O8:P8"/>
    <mergeCell ref="B9:D9"/>
    <mergeCell ref="O9:P9"/>
    <mergeCell ref="B10:C10"/>
    <mergeCell ref="O10:P10"/>
    <mergeCell ref="A11:A12"/>
    <mergeCell ref="B11:C11"/>
    <mergeCell ref="N11:N12"/>
    <mergeCell ref="O11:P11"/>
    <mergeCell ref="B12:C12"/>
    <mergeCell ref="O12:P12"/>
    <mergeCell ref="B15:C15"/>
    <mergeCell ref="O15:P15"/>
    <mergeCell ref="B16:C16"/>
    <mergeCell ref="O16:P16"/>
    <mergeCell ref="A17:C17"/>
    <mergeCell ref="N17:P17"/>
    <mergeCell ref="A13:A16"/>
    <mergeCell ref="B13:C13"/>
    <mergeCell ref="N13:N16"/>
    <mergeCell ref="O13:P13"/>
    <mergeCell ref="B14:C14"/>
    <mergeCell ref="O14:P14"/>
  </mergeCells>
  <phoneticPr fontId="6" type="noConversion"/>
  <pageMargins left="0.25" right="0.25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workbookViewId="0">
      <selection activeCell="N13" sqref="N13:N16"/>
    </sheetView>
  </sheetViews>
  <sheetFormatPr defaultRowHeight="13.5"/>
  <cols>
    <col min="3" max="3" width="8.5546875" customWidth="1"/>
    <col min="4" max="4" width="0.44140625" hidden="1" customWidth="1"/>
    <col min="5" max="6" width="5.21875" customWidth="1"/>
    <col min="8" max="8" width="5.21875" customWidth="1"/>
    <col min="9" max="9" width="10" customWidth="1"/>
    <col min="10" max="10" width="10.44140625" customWidth="1"/>
    <col min="11" max="11" width="4.5546875" customWidth="1"/>
    <col min="12" max="12" width="12.6640625" customWidth="1"/>
    <col min="17" max="18" width="5.21875" customWidth="1"/>
    <col min="20" max="20" width="5.21875" customWidth="1"/>
    <col min="21" max="21" width="10.33203125" customWidth="1"/>
    <col min="22" max="22" width="10.88671875" customWidth="1"/>
    <col min="23" max="23" width="4.5546875" customWidth="1"/>
    <col min="24" max="24" width="11.21875" customWidth="1"/>
  </cols>
  <sheetData>
    <row r="1" spans="1:25" ht="25.5">
      <c r="A1" s="139" t="s">
        <v>212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ht="16.5">
      <c r="A2" s="140" t="s">
        <v>20</v>
      </c>
      <c r="B2" s="140"/>
      <c r="C2" s="140"/>
      <c r="D2" s="140"/>
      <c r="E2" s="140"/>
      <c r="F2" s="140"/>
      <c r="G2" s="140"/>
      <c r="H2" s="140"/>
      <c r="I2" s="141" t="s">
        <v>68</v>
      </c>
      <c r="J2" s="141"/>
      <c r="K2" s="141"/>
      <c r="L2" s="141"/>
      <c r="M2" s="141"/>
      <c r="N2" s="140" t="s">
        <v>213</v>
      </c>
      <c r="O2" s="140"/>
      <c r="P2" s="140"/>
      <c r="Q2" s="140"/>
      <c r="R2" s="140"/>
      <c r="S2" s="141" t="s">
        <v>29</v>
      </c>
      <c r="T2" s="141"/>
      <c r="U2" s="141"/>
      <c r="V2" s="141"/>
      <c r="W2" s="141"/>
      <c r="X2" s="141"/>
      <c r="Y2" s="141"/>
    </row>
    <row r="3" spans="1:25" ht="16.5">
      <c r="A3" s="140" t="s">
        <v>214</v>
      </c>
      <c r="B3" s="140"/>
      <c r="C3" s="140"/>
      <c r="D3" s="140"/>
      <c r="E3" s="140"/>
      <c r="F3" s="140"/>
      <c r="G3" s="140"/>
      <c r="H3" s="140"/>
      <c r="I3" s="142" t="s">
        <v>215</v>
      </c>
      <c r="J3" s="142"/>
      <c r="K3" s="142"/>
      <c r="L3" s="142"/>
      <c r="M3" s="142"/>
      <c r="N3" s="140" t="s">
        <v>17</v>
      </c>
      <c r="O3" s="140"/>
      <c r="P3" s="140"/>
      <c r="Q3" s="140"/>
      <c r="R3" s="140"/>
      <c r="S3" s="143" t="s">
        <v>216</v>
      </c>
      <c r="T3" s="143"/>
      <c r="U3" s="143"/>
      <c r="V3" s="143"/>
      <c r="W3" s="143"/>
      <c r="X3" s="143"/>
      <c r="Y3" s="143"/>
    </row>
    <row r="4" spans="1:25" ht="16.5">
      <c r="A4" s="140" t="s">
        <v>217</v>
      </c>
      <c r="B4" s="140"/>
      <c r="C4" s="140"/>
      <c r="D4" s="140"/>
      <c r="E4" s="140"/>
      <c r="F4" s="140"/>
      <c r="G4" s="140"/>
      <c r="H4" s="140"/>
      <c r="I4" s="144">
        <f>J17</f>
        <v>2496930</v>
      </c>
      <c r="J4" s="144"/>
      <c r="K4" s="144"/>
      <c r="L4" s="144"/>
      <c r="M4" s="144"/>
      <c r="N4" s="145" t="s">
        <v>56</v>
      </c>
      <c r="O4" s="145"/>
      <c r="P4" s="145"/>
      <c r="Q4" s="145"/>
      <c r="R4" s="145"/>
      <c r="S4" s="146">
        <f>SUM(L17,X17)</f>
        <v>129840360</v>
      </c>
      <c r="T4" s="146"/>
      <c r="U4" s="146"/>
      <c r="V4" s="146"/>
      <c r="W4" s="146"/>
      <c r="X4" s="146"/>
      <c r="Y4" s="146"/>
    </row>
    <row r="5" spans="1:25" ht="16.5">
      <c r="A5" s="148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" ht="16.5">
      <c r="A6" s="138" t="s">
        <v>30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25" ht="33">
      <c r="A7" s="107" t="s">
        <v>2</v>
      </c>
      <c r="B7" s="147" t="s">
        <v>0</v>
      </c>
      <c r="C7" s="147"/>
      <c r="D7" s="107"/>
      <c r="E7" s="107" t="s">
        <v>3</v>
      </c>
      <c r="F7" s="107" t="s">
        <v>4</v>
      </c>
      <c r="G7" s="107" t="s">
        <v>5</v>
      </c>
      <c r="H7" s="107" t="s">
        <v>6</v>
      </c>
      <c r="I7" s="107" t="s">
        <v>7</v>
      </c>
      <c r="J7" s="14" t="s">
        <v>18</v>
      </c>
      <c r="K7" s="14" t="s">
        <v>8</v>
      </c>
      <c r="L7" s="107" t="s">
        <v>9</v>
      </c>
      <c r="M7" s="107" t="s">
        <v>10</v>
      </c>
      <c r="N7" s="107" t="s">
        <v>2</v>
      </c>
      <c r="O7" s="147" t="s">
        <v>0</v>
      </c>
      <c r="P7" s="147"/>
      <c r="Q7" s="107" t="s">
        <v>3</v>
      </c>
      <c r="R7" s="107" t="s">
        <v>4</v>
      </c>
      <c r="S7" s="107" t="s">
        <v>5</v>
      </c>
      <c r="T7" s="107" t="s">
        <v>6</v>
      </c>
      <c r="U7" s="107" t="s">
        <v>7</v>
      </c>
      <c r="V7" s="14" t="s">
        <v>18</v>
      </c>
      <c r="W7" s="14" t="s">
        <v>8</v>
      </c>
      <c r="X7" s="107" t="s">
        <v>9</v>
      </c>
      <c r="Y7" s="107" t="s">
        <v>10</v>
      </c>
    </row>
    <row r="8" spans="1:25">
      <c r="A8" s="123" t="s">
        <v>11</v>
      </c>
      <c r="B8" s="133"/>
      <c r="C8" s="133"/>
      <c r="D8" s="5"/>
      <c r="E8" s="6"/>
      <c r="F8" s="105"/>
      <c r="G8" s="21"/>
      <c r="H8" s="7"/>
      <c r="I8" s="5"/>
      <c r="J8" s="5"/>
      <c r="K8" s="5"/>
      <c r="L8" s="8"/>
      <c r="M8" s="12"/>
      <c r="N8" s="123" t="s">
        <v>11</v>
      </c>
      <c r="O8" s="133"/>
      <c r="P8" s="133"/>
      <c r="Q8" s="6"/>
      <c r="R8" s="105"/>
      <c r="S8" s="21"/>
      <c r="T8" s="7"/>
      <c r="U8" s="5"/>
      <c r="V8" s="5"/>
      <c r="W8" s="5"/>
      <c r="X8" s="8"/>
      <c r="Y8" s="12"/>
    </row>
    <row r="9" spans="1:25">
      <c r="A9" s="132"/>
      <c r="B9" s="134"/>
      <c r="C9" s="135"/>
      <c r="D9" s="136"/>
      <c r="E9" s="6"/>
      <c r="F9" s="105"/>
      <c r="G9" s="21"/>
      <c r="H9" s="7"/>
      <c r="I9" s="5"/>
      <c r="J9" s="5"/>
      <c r="K9" s="5"/>
      <c r="L9" s="8"/>
      <c r="M9" s="12"/>
      <c r="N9" s="132"/>
      <c r="O9" s="134"/>
      <c r="P9" s="136"/>
      <c r="Q9" s="24"/>
      <c r="R9" s="31"/>
      <c r="S9" s="25"/>
      <c r="T9" s="26"/>
      <c r="U9" s="27"/>
      <c r="V9" s="27"/>
      <c r="W9" s="27"/>
      <c r="X9" s="28"/>
      <c r="Y9" s="12"/>
    </row>
    <row r="10" spans="1:25" ht="16.5">
      <c r="A10" s="129"/>
      <c r="B10" s="119" t="s">
        <v>12</v>
      </c>
      <c r="C10" s="119"/>
      <c r="D10" s="15"/>
      <c r="E10" s="15"/>
      <c r="F10" s="15"/>
      <c r="G10" s="22"/>
      <c r="H10" s="15"/>
      <c r="I10" s="16">
        <f>SUM(I8:I9)</f>
        <v>0</v>
      </c>
      <c r="J10" s="16">
        <f>SUM(J8:J9)</f>
        <v>0</v>
      </c>
      <c r="K10" s="101"/>
      <c r="L10" s="16">
        <f>SUM(L8:L9)</f>
        <v>0</v>
      </c>
      <c r="M10" s="9"/>
      <c r="N10" s="129"/>
      <c r="O10" s="119" t="s">
        <v>12</v>
      </c>
      <c r="P10" s="119"/>
      <c r="Q10" s="15"/>
      <c r="R10" s="15"/>
      <c r="S10" s="22"/>
      <c r="T10" s="101"/>
      <c r="U10" s="16">
        <f>SUM(U8:U9)</f>
        <v>0</v>
      </c>
      <c r="V10" s="16">
        <f>SUM(V8:V9)</f>
        <v>0</v>
      </c>
      <c r="W10" s="101"/>
      <c r="X10" s="16">
        <f>SUM(X8:X9)</f>
        <v>0</v>
      </c>
      <c r="Y10" s="9"/>
    </row>
    <row r="11" spans="1:25">
      <c r="A11" s="123" t="s">
        <v>13</v>
      </c>
      <c r="B11" s="130"/>
      <c r="C11" s="130"/>
      <c r="D11" s="105"/>
      <c r="E11" s="105"/>
      <c r="F11" s="105"/>
      <c r="G11" s="20"/>
      <c r="H11" s="105"/>
      <c r="I11" s="20"/>
      <c r="J11" s="10"/>
      <c r="K11" s="5"/>
      <c r="L11" s="11"/>
      <c r="M11" s="23"/>
      <c r="N11" s="123" t="s">
        <v>218</v>
      </c>
      <c r="O11" s="130"/>
      <c r="P11" s="130"/>
      <c r="Q11" s="105"/>
      <c r="R11" s="105"/>
      <c r="S11" s="20"/>
      <c r="T11" s="105"/>
      <c r="U11" s="20"/>
      <c r="V11" s="10"/>
      <c r="W11" s="5"/>
      <c r="X11" s="11"/>
      <c r="Y11" s="23"/>
    </row>
    <row r="12" spans="1:25" ht="16.5">
      <c r="A12" s="129"/>
      <c r="B12" s="119" t="s">
        <v>14</v>
      </c>
      <c r="C12" s="119"/>
      <c r="D12" s="101"/>
      <c r="E12" s="101"/>
      <c r="F12" s="101"/>
      <c r="G12" s="22"/>
      <c r="H12" s="101"/>
      <c r="I12" s="17"/>
      <c r="J12" s="18">
        <f>SUM(J11:J11)</f>
        <v>0</v>
      </c>
      <c r="K12" s="101"/>
      <c r="L12" s="18">
        <f>SUM(L11:L11)</f>
        <v>0</v>
      </c>
      <c r="M12" s="106"/>
      <c r="N12" s="129"/>
      <c r="O12" s="119" t="s">
        <v>14</v>
      </c>
      <c r="P12" s="119"/>
      <c r="Q12" s="101"/>
      <c r="R12" s="101"/>
      <c r="S12" s="22"/>
      <c r="T12" s="101"/>
      <c r="U12" s="17"/>
      <c r="V12" s="18">
        <f>SUM(V11:V11)</f>
        <v>0</v>
      </c>
      <c r="W12" s="101"/>
      <c r="X12" s="18">
        <f>SUM(X11:X11)</f>
        <v>0</v>
      </c>
      <c r="Y12" s="106"/>
    </row>
    <row r="13" spans="1:25" ht="108.75" customHeight="1">
      <c r="A13" s="123" t="s">
        <v>219</v>
      </c>
      <c r="B13" s="126" t="s">
        <v>67</v>
      </c>
      <c r="C13" s="127"/>
      <c r="D13" s="45"/>
      <c r="E13" s="45"/>
      <c r="F13" s="45" t="s">
        <v>220</v>
      </c>
      <c r="G13" s="48">
        <v>37000</v>
      </c>
      <c r="H13" s="45">
        <v>60</v>
      </c>
      <c r="I13" s="42">
        <v>2220000</v>
      </c>
      <c r="J13" s="42">
        <v>2220000</v>
      </c>
      <c r="K13" s="45">
        <v>52</v>
      </c>
      <c r="L13" s="42">
        <f>PRODUCT(J13,K13)</f>
        <v>115440000</v>
      </c>
      <c r="M13" s="51" t="s">
        <v>221</v>
      </c>
      <c r="N13" s="123" t="s">
        <v>219</v>
      </c>
      <c r="O13" s="126"/>
      <c r="P13" s="127"/>
      <c r="Q13" s="45"/>
      <c r="R13" s="45"/>
      <c r="S13" s="48"/>
      <c r="T13" s="45"/>
      <c r="U13" s="48"/>
      <c r="V13" s="48"/>
      <c r="W13" s="43"/>
      <c r="X13" s="48"/>
      <c r="Y13" s="47"/>
    </row>
    <row r="14" spans="1:25" ht="105.75" customHeight="1">
      <c r="A14" s="124"/>
      <c r="B14" s="126" t="s">
        <v>36</v>
      </c>
      <c r="C14" s="127"/>
      <c r="D14" s="45"/>
      <c r="E14" s="45"/>
      <c r="F14" s="45" t="s">
        <v>222</v>
      </c>
      <c r="G14" s="48">
        <v>800000</v>
      </c>
      <c r="H14" s="45">
        <v>3</v>
      </c>
      <c r="I14" s="42">
        <v>2400000</v>
      </c>
      <c r="J14" s="42">
        <v>276930</v>
      </c>
      <c r="K14" s="45">
        <v>52</v>
      </c>
      <c r="L14" s="42">
        <f>PRODUCT(J14,K14)</f>
        <v>14400360</v>
      </c>
      <c r="M14" s="49" t="s">
        <v>223</v>
      </c>
      <c r="N14" s="124"/>
      <c r="O14" s="126"/>
      <c r="P14" s="128"/>
      <c r="Q14" s="45"/>
      <c r="R14" s="45"/>
      <c r="S14" s="48"/>
      <c r="T14" s="45"/>
      <c r="U14" s="48"/>
      <c r="V14" s="48"/>
      <c r="W14" s="43"/>
      <c r="X14" s="48"/>
      <c r="Y14" s="41"/>
    </row>
    <row r="15" spans="1:25">
      <c r="A15" s="124"/>
      <c r="B15" s="116"/>
      <c r="C15" s="116"/>
      <c r="D15" s="45"/>
      <c r="E15" s="45"/>
      <c r="F15" s="45"/>
      <c r="G15" s="46"/>
      <c r="H15" s="45"/>
      <c r="I15" s="42"/>
      <c r="J15" s="42"/>
      <c r="K15" s="45"/>
      <c r="L15" s="42"/>
      <c r="M15" s="45"/>
      <c r="N15" s="124"/>
      <c r="O15" s="117"/>
      <c r="P15" s="118"/>
      <c r="Q15" s="45"/>
      <c r="R15" s="45"/>
      <c r="S15" s="43"/>
      <c r="T15" s="45"/>
      <c r="U15" s="44"/>
      <c r="V15" s="44"/>
      <c r="W15" s="45"/>
      <c r="X15" s="42"/>
      <c r="Y15" s="54"/>
    </row>
    <row r="16" spans="1:25" ht="16.5">
      <c r="A16" s="125"/>
      <c r="B16" s="119" t="s">
        <v>224</v>
      </c>
      <c r="C16" s="119"/>
      <c r="D16" s="32"/>
      <c r="E16" s="32"/>
      <c r="F16" s="32"/>
      <c r="G16" s="32"/>
      <c r="H16" s="32"/>
      <c r="I16" s="19">
        <f>SUM(I13,I14)</f>
        <v>4620000</v>
      </c>
      <c r="J16" s="19">
        <f>SUM(J13,J14)</f>
        <v>2496930</v>
      </c>
      <c r="K16" s="32">
        <v>52</v>
      </c>
      <c r="L16" s="19">
        <f>SUM(L13,L14)</f>
        <v>129840360</v>
      </c>
      <c r="M16" s="13"/>
      <c r="N16" s="125"/>
      <c r="O16" s="120" t="s">
        <v>33</v>
      </c>
      <c r="P16" s="121"/>
      <c r="Q16" s="32"/>
      <c r="R16" s="32"/>
      <c r="S16" s="32"/>
      <c r="T16" s="32"/>
      <c r="U16" s="19">
        <f>SUM(U13,U14)</f>
        <v>0</v>
      </c>
      <c r="V16" s="19">
        <f>SUM(V13,V14)</f>
        <v>0</v>
      </c>
      <c r="W16" s="32"/>
      <c r="X16" s="19">
        <f>SUM(X13,X14)</f>
        <v>0</v>
      </c>
      <c r="Y16" s="13"/>
    </row>
    <row r="17" spans="1:25" ht="16.5">
      <c r="A17" s="122" t="s">
        <v>225</v>
      </c>
      <c r="B17" s="120"/>
      <c r="C17" s="121"/>
      <c r="D17" s="32"/>
      <c r="E17" s="32"/>
      <c r="F17" s="32"/>
      <c r="G17" s="32"/>
      <c r="H17" s="32"/>
      <c r="I17" s="19">
        <f>SUM(I10,I12,I16)</f>
        <v>4620000</v>
      </c>
      <c r="J17" s="19">
        <f>SUM(J10,J12,J16)</f>
        <v>2496930</v>
      </c>
      <c r="K17" s="32">
        <v>52</v>
      </c>
      <c r="L17" s="19">
        <f>SUM(L10,L12,L16)</f>
        <v>129840360</v>
      </c>
      <c r="M17" s="13"/>
      <c r="N17" s="122" t="s">
        <v>226</v>
      </c>
      <c r="O17" s="120"/>
      <c r="P17" s="121"/>
      <c r="Q17" s="32"/>
      <c r="R17" s="32"/>
      <c r="S17" s="32"/>
      <c r="T17" s="32"/>
      <c r="U17" s="19"/>
      <c r="V17" s="19"/>
      <c r="W17" s="29"/>
      <c r="X17" s="30"/>
      <c r="Y17" s="13"/>
    </row>
  </sheetData>
  <mergeCells count="44">
    <mergeCell ref="A5:Y5"/>
    <mergeCell ref="A6:M6"/>
    <mergeCell ref="N6:Y6"/>
    <mergeCell ref="A1:Y1"/>
    <mergeCell ref="A2:H2"/>
    <mergeCell ref="I2:M2"/>
    <mergeCell ref="N2:R2"/>
    <mergeCell ref="S2:Y2"/>
    <mergeCell ref="A3:H3"/>
    <mergeCell ref="I3:M3"/>
    <mergeCell ref="N3:R3"/>
    <mergeCell ref="S3:Y3"/>
    <mergeCell ref="A4:H4"/>
    <mergeCell ref="I4:M4"/>
    <mergeCell ref="N4:R4"/>
    <mergeCell ref="S4:Y4"/>
    <mergeCell ref="B7:C7"/>
    <mergeCell ref="O7:P7"/>
    <mergeCell ref="A8:A10"/>
    <mergeCell ref="B8:C8"/>
    <mergeCell ref="N8:N10"/>
    <mergeCell ref="O8:P8"/>
    <mergeCell ref="B9:D9"/>
    <mergeCell ref="O9:P9"/>
    <mergeCell ref="B10:C10"/>
    <mergeCell ref="O10:P10"/>
    <mergeCell ref="A11:A12"/>
    <mergeCell ref="B11:C11"/>
    <mergeCell ref="N11:N12"/>
    <mergeCell ref="O11:P11"/>
    <mergeCell ref="B12:C12"/>
    <mergeCell ref="O12:P12"/>
    <mergeCell ref="B15:C15"/>
    <mergeCell ref="O15:P15"/>
    <mergeCell ref="B16:C16"/>
    <mergeCell ref="O16:P16"/>
    <mergeCell ref="A17:C17"/>
    <mergeCell ref="N17:P17"/>
    <mergeCell ref="A13:A16"/>
    <mergeCell ref="B13:C13"/>
    <mergeCell ref="N13:N16"/>
    <mergeCell ref="O13:P13"/>
    <mergeCell ref="B14:C14"/>
    <mergeCell ref="O14:P14"/>
  </mergeCells>
  <phoneticPr fontId="6" type="noConversion"/>
  <pageMargins left="0.25" right="0.25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"/>
  <sheetViews>
    <sheetView workbookViewId="0">
      <selection sqref="A1:Y1"/>
    </sheetView>
  </sheetViews>
  <sheetFormatPr defaultRowHeight="13.5"/>
  <cols>
    <col min="3" max="3" width="7.77734375" customWidth="1"/>
    <col min="4" max="4" width="8.88671875" hidden="1" customWidth="1"/>
    <col min="5" max="6" width="5.21875" customWidth="1"/>
    <col min="8" max="8" width="5.21875" customWidth="1"/>
    <col min="9" max="9" width="11.33203125" customWidth="1"/>
    <col min="10" max="10" width="10.6640625" customWidth="1"/>
    <col min="11" max="11" width="4.5546875" customWidth="1"/>
    <col min="12" max="12" width="10.88671875" bestFit="1" customWidth="1"/>
    <col min="17" max="18" width="5.21875" customWidth="1"/>
    <col min="20" max="20" width="5.21875" customWidth="1"/>
    <col min="21" max="21" width="11.5546875" customWidth="1"/>
    <col min="22" max="22" width="10.33203125" customWidth="1"/>
    <col min="23" max="23" width="4.5546875" customWidth="1"/>
    <col min="24" max="24" width="10.77734375" customWidth="1"/>
  </cols>
  <sheetData>
    <row r="1" spans="1:25" ht="25.5">
      <c r="A1" s="139" t="s">
        <v>113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ht="16.5">
      <c r="A2" s="140" t="s">
        <v>112</v>
      </c>
      <c r="B2" s="140"/>
      <c r="C2" s="140"/>
      <c r="D2" s="140"/>
      <c r="E2" s="140"/>
      <c r="F2" s="140"/>
      <c r="G2" s="140"/>
      <c r="H2" s="140"/>
      <c r="I2" s="141" t="s">
        <v>111</v>
      </c>
      <c r="J2" s="141"/>
      <c r="K2" s="141"/>
      <c r="L2" s="141"/>
      <c r="M2" s="141"/>
      <c r="N2" s="140" t="s">
        <v>110</v>
      </c>
      <c r="O2" s="140"/>
      <c r="P2" s="140"/>
      <c r="Q2" s="140"/>
      <c r="R2" s="140"/>
      <c r="S2" s="141" t="s">
        <v>109</v>
      </c>
      <c r="T2" s="141"/>
      <c r="U2" s="141"/>
      <c r="V2" s="141"/>
      <c r="W2" s="141"/>
      <c r="X2" s="141"/>
      <c r="Y2" s="141"/>
    </row>
    <row r="3" spans="1:25" ht="16.5">
      <c r="A3" s="140" t="s">
        <v>108</v>
      </c>
      <c r="B3" s="140"/>
      <c r="C3" s="140"/>
      <c r="D3" s="140"/>
      <c r="E3" s="140"/>
      <c r="F3" s="140"/>
      <c r="G3" s="140"/>
      <c r="H3" s="140"/>
      <c r="I3" s="142" t="s">
        <v>107</v>
      </c>
      <c r="J3" s="142"/>
      <c r="K3" s="142"/>
      <c r="L3" s="142"/>
      <c r="M3" s="142"/>
      <c r="N3" s="140" t="s">
        <v>106</v>
      </c>
      <c r="O3" s="140"/>
      <c r="P3" s="140"/>
      <c r="Q3" s="140"/>
      <c r="R3" s="140"/>
      <c r="S3" s="143" t="s">
        <v>105</v>
      </c>
      <c r="T3" s="143"/>
      <c r="U3" s="143"/>
      <c r="V3" s="143"/>
      <c r="W3" s="143"/>
      <c r="X3" s="143"/>
      <c r="Y3" s="143"/>
    </row>
    <row r="4" spans="1:25" ht="16.5">
      <c r="A4" s="140" t="s">
        <v>104</v>
      </c>
      <c r="B4" s="140"/>
      <c r="C4" s="140"/>
      <c r="D4" s="140"/>
      <c r="E4" s="140"/>
      <c r="F4" s="140"/>
      <c r="G4" s="140"/>
      <c r="H4" s="140"/>
      <c r="I4" s="144">
        <f>L18</f>
        <v>29600000</v>
      </c>
      <c r="J4" s="144"/>
      <c r="K4" s="144"/>
      <c r="L4" s="144"/>
      <c r="M4" s="144"/>
      <c r="N4" s="145" t="s">
        <v>103</v>
      </c>
      <c r="O4" s="145"/>
      <c r="P4" s="145"/>
      <c r="Q4" s="145"/>
      <c r="R4" s="145"/>
      <c r="S4" s="146">
        <f>SUM(L18,X18)</f>
        <v>29600000</v>
      </c>
      <c r="T4" s="146"/>
      <c r="U4" s="146"/>
      <c r="V4" s="146"/>
      <c r="W4" s="146"/>
      <c r="X4" s="146"/>
      <c r="Y4" s="146"/>
    </row>
    <row r="5" spans="1:25" ht="16.5">
      <c r="A5" s="148" t="s">
        <v>102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" ht="16.5">
      <c r="A6" s="138" t="s">
        <v>101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25" ht="33">
      <c r="A7" s="52" t="s">
        <v>95</v>
      </c>
      <c r="B7" s="131" t="s">
        <v>0</v>
      </c>
      <c r="C7" s="131"/>
      <c r="D7" s="52"/>
      <c r="E7" s="52" t="s">
        <v>100</v>
      </c>
      <c r="F7" s="52" t="s">
        <v>93</v>
      </c>
      <c r="G7" s="52" t="s">
        <v>99</v>
      </c>
      <c r="H7" s="52" t="s">
        <v>91</v>
      </c>
      <c r="I7" s="52" t="s">
        <v>90</v>
      </c>
      <c r="J7" s="53" t="s">
        <v>98</v>
      </c>
      <c r="K7" s="53" t="s">
        <v>97</v>
      </c>
      <c r="L7" s="52" t="s">
        <v>87</v>
      </c>
      <c r="M7" s="52" t="s">
        <v>96</v>
      </c>
      <c r="N7" s="52" t="s">
        <v>95</v>
      </c>
      <c r="O7" s="131" t="s">
        <v>0</v>
      </c>
      <c r="P7" s="131"/>
      <c r="Q7" s="52" t="s">
        <v>94</v>
      </c>
      <c r="R7" s="52" t="s">
        <v>93</v>
      </c>
      <c r="S7" s="52" t="s">
        <v>92</v>
      </c>
      <c r="T7" s="52" t="s">
        <v>91</v>
      </c>
      <c r="U7" s="52" t="s">
        <v>90</v>
      </c>
      <c r="V7" s="53" t="s">
        <v>89</v>
      </c>
      <c r="W7" s="53" t="s">
        <v>88</v>
      </c>
      <c r="X7" s="52" t="s">
        <v>87</v>
      </c>
      <c r="Y7" s="52" t="s">
        <v>86</v>
      </c>
    </row>
    <row r="8" spans="1:25">
      <c r="A8" s="123" t="s">
        <v>82</v>
      </c>
      <c r="B8" s="133" t="s">
        <v>85</v>
      </c>
      <c r="C8" s="133"/>
      <c r="D8" s="5"/>
      <c r="E8" s="6" t="s">
        <v>84</v>
      </c>
      <c r="F8" s="40" t="s">
        <v>83</v>
      </c>
      <c r="G8" s="21">
        <v>100000</v>
      </c>
      <c r="H8" s="66">
        <v>30</v>
      </c>
      <c r="I8" s="5">
        <v>3000000</v>
      </c>
      <c r="J8" s="5">
        <v>3000000</v>
      </c>
      <c r="K8" s="65">
        <v>1</v>
      </c>
      <c r="L8" s="8">
        <v>3000000</v>
      </c>
      <c r="M8" s="12"/>
      <c r="N8" s="123" t="s">
        <v>82</v>
      </c>
      <c r="O8" s="133"/>
      <c r="P8" s="133"/>
      <c r="Q8" s="6"/>
      <c r="R8" s="40"/>
      <c r="S8" s="21"/>
      <c r="T8" s="66"/>
      <c r="U8" s="5"/>
      <c r="V8" s="5"/>
      <c r="W8" s="65"/>
      <c r="X8" s="8"/>
      <c r="Y8" s="12"/>
    </row>
    <row r="9" spans="1:25">
      <c r="A9" s="132"/>
      <c r="B9" s="134"/>
      <c r="C9" s="135"/>
      <c r="D9" s="136"/>
      <c r="E9" s="6"/>
      <c r="F9" s="40"/>
      <c r="G9" s="21"/>
      <c r="H9" s="7"/>
      <c r="I9" s="5"/>
      <c r="J9" s="5"/>
      <c r="K9" s="5"/>
      <c r="L9" s="8"/>
      <c r="M9" s="12"/>
      <c r="N9" s="132"/>
      <c r="O9" s="134"/>
      <c r="P9" s="136"/>
      <c r="Q9" s="24"/>
      <c r="R9" s="31"/>
      <c r="S9" s="25"/>
      <c r="T9" s="26"/>
      <c r="U9" s="27"/>
      <c r="V9" s="27"/>
      <c r="W9" s="27"/>
      <c r="X9" s="28"/>
      <c r="Y9" s="12"/>
    </row>
    <row r="10" spans="1:25" ht="16.5">
      <c r="A10" s="129"/>
      <c r="B10" s="119" t="s">
        <v>81</v>
      </c>
      <c r="C10" s="119"/>
      <c r="D10" s="15"/>
      <c r="E10" s="15"/>
      <c r="F10" s="15"/>
      <c r="G10" s="22"/>
      <c r="H10" s="15"/>
      <c r="I10" s="63">
        <f>SUM(I8:I9)</f>
        <v>3000000</v>
      </c>
      <c r="J10" s="63">
        <f>SUM(J8:J9)</f>
        <v>3000000</v>
      </c>
      <c r="K10" s="39"/>
      <c r="L10" s="63">
        <v>3000000</v>
      </c>
      <c r="M10" s="9"/>
      <c r="N10" s="129"/>
      <c r="O10" s="119" t="s">
        <v>81</v>
      </c>
      <c r="P10" s="119"/>
      <c r="Q10" s="15"/>
      <c r="R10" s="15"/>
      <c r="S10" s="22"/>
      <c r="T10" s="39"/>
      <c r="U10" s="63"/>
      <c r="V10" s="63"/>
      <c r="W10" s="64"/>
      <c r="X10" s="63"/>
      <c r="Y10" s="9"/>
    </row>
    <row r="11" spans="1:25">
      <c r="A11" s="123" t="s">
        <v>80</v>
      </c>
      <c r="B11" s="130"/>
      <c r="C11" s="130"/>
      <c r="D11" s="40"/>
      <c r="E11" s="40"/>
      <c r="F11" s="40"/>
      <c r="G11" s="20"/>
      <c r="H11" s="40"/>
      <c r="I11" s="20"/>
      <c r="J11" s="10"/>
      <c r="K11" s="5"/>
      <c r="L11" s="11"/>
      <c r="M11" s="23"/>
      <c r="N11" s="123" t="s">
        <v>80</v>
      </c>
      <c r="O11" s="130"/>
      <c r="P11" s="130"/>
      <c r="Q11" s="40"/>
      <c r="R11" s="40"/>
      <c r="S11" s="20"/>
      <c r="T11" s="40"/>
      <c r="U11" s="20"/>
      <c r="V11" s="10"/>
      <c r="W11" s="5"/>
      <c r="X11" s="11"/>
      <c r="Y11" s="23"/>
    </row>
    <row r="12" spans="1:25" ht="16.5">
      <c r="A12" s="129"/>
      <c r="B12" s="119" t="s">
        <v>79</v>
      </c>
      <c r="C12" s="119"/>
      <c r="D12" s="39"/>
      <c r="E12" s="39"/>
      <c r="F12" s="39"/>
      <c r="G12" s="22"/>
      <c r="H12" s="39"/>
      <c r="I12" s="17"/>
      <c r="J12" s="18">
        <f>SUM(J11:J11)</f>
        <v>0</v>
      </c>
      <c r="K12" s="39"/>
      <c r="L12" s="18"/>
      <c r="M12" s="38"/>
      <c r="N12" s="129"/>
      <c r="O12" s="119" t="s">
        <v>79</v>
      </c>
      <c r="P12" s="119"/>
      <c r="Q12" s="39"/>
      <c r="R12" s="39"/>
      <c r="S12" s="22"/>
      <c r="T12" s="39"/>
      <c r="U12" s="17"/>
      <c r="V12" s="18">
        <f>SUM(V11:V11)</f>
        <v>0</v>
      </c>
      <c r="W12" s="39"/>
      <c r="X12" s="18">
        <f>SUM(X11:X11)</f>
        <v>0</v>
      </c>
      <c r="Y12" s="38"/>
    </row>
    <row r="13" spans="1:25" ht="16.5">
      <c r="A13" s="123" t="s">
        <v>77</v>
      </c>
      <c r="B13" s="126" t="s">
        <v>78</v>
      </c>
      <c r="C13" s="127"/>
      <c r="D13" s="45"/>
      <c r="E13" s="45" t="s">
        <v>75</v>
      </c>
      <c r="F13" s="45"/>
      <c r="G13" s="61">
        <v>1000000</v>
      </c>
      <c r="H13" s="45">
        <v>1</v>
      </c>
      <c r="I13" s="42">
        <v>1000000</v>
      </c>
      <c r="J13" s="42">
        <v>1000000</v>
      </c>
      <c r="K13" s="45">
        <v>1</v>
      </c>
      <c r="L13" s="42">
        <v>1000000</v>
      </c>
      <c r="M13" s="62"/>
      <c r="N13" s="123" t="s">
        <v>77</v>
      </c>
      <c r="O13" s="126"/>
      <c r="P13" s="127"/>
      <c r="Q13" s="45"/>
      <c r="R13" s="45"/>
      <c r="S13" s="61"/>
      <c r="T13" s="45"/>
      <c r="U13" s="42"/>
      <c r="V13" s="42"/>
      <c r="W13" s="43"/>
      <c r="X13" s="48"/>
      <c r="Y13" s="47"/>
    </row>
    <row r="14" spans="1:25" ht="16.5">
      <c r="A14" s="124"/>
      <c r="B14" s="126" t="s">
        <v>76</v>
      </c>
      <c r="C14" s="127"/>
      <c r="D14" s="45"/>
      <c r="E14" s="45" t="s">
        <v>75</v>
      </c>
      <c r="F14" s="45"/>
      <c r="G14" s="61">
        <v>400000</v>
      </c>
      <c r="H14" s="45">
        <v>9</v>
      </c>
      <c r="I14" s="42">
        <v>3600000</v>
      </c>
      <c r="J14" s="42">
        <v>3600000</v>
      </c>
      <c r="K14" s="45">
        <v>1</v>
      </c>
      <c r="L14" s="42">
        <v>3600000</v>
      </c>
      <c r="M14" s="54"/>
      <c r="N14" s="124"/>
      <c r="O14" s="126"/>
      <c r="P14" s="127"/>
      <c r="Q14" s="45"/>
      <c r="R14" s="45"/>
      <c r="S14" s="61"/>
      <c r="T14" s="45"/>
      <c r="U14" s="42"/>
      <c r="V14" s="42"/>
      <c r="W14" s="43"/>
      <c r="X14" s="48"/>
      <c r="Y14" s="47"/>
    </row>
    <row r="15" spans="1:25" ht="16.5">
      <c r="A15" s="124"/>
      <c r="B15" s="126" t="s">
        <v>74</v>
      </c>
      <c r="C15" s="149"/>
      <c r="D15" s="45"/>
      <c r="E15" s="45" t="s">
        <v>72</v>
      </c>
      <c r="F15" s="45"/>
      <c r="G15" s="61">
        <v>17000000</v>
      </c>
      <c r="H15" s="45">
        <v>1</v>
      </c>
      <c r="I15" s="42">
        <v>17000000</v>
      </c>
      <c r="J15" s="42">
        <v>17000000</v>
      </c>
      <c r="K15" s="45">
        <v>1</v>
      </c>
      <c r="L15" s="42">
        <v>17000000</v>
      </c>
      <c r="M15" s="54"/>
      <c r="N15" s="124"/>
      <c r="O15" s="126"/>
      <c r="P15" s="149"/>
      <c r="Q15" s="45"/>
      <c r="R15" s="45"/>
      <c r="S15" s="61"/>
      <c r="T15" s="45"/>
      <c r="U15" s="42"/>
      <c r="V15" s="42"/>
      <c r="W15" s="43"/>
      <c r="X15" s="48"/>
      <c r="Y15" s="47"/>
    </row>
    <row r="16" spans="1:25" ht="16.5">
      <c r="A16" s="124"/>
      <c r="B16" s="116" t="s">
        <v>73</v>
      </c>
      <c r="C16" s="116"/>
      <c r="D16" s="45"/>
      <c r="E16" s="45" t="s">
        <v>72</v>
      </c>
      <c r="F16" s="45"/>
      <c r="G16" s="60">
        <v>5000000</v>
      </c>
      <c r="H16" s="45">
        <v>1</v>
      </c>
      <c r="I16" s="42">
        <v>5000000</v>
      </c>
      <c r="J16" s="42">
        <v>5000000</v>
      </c>
      <c r="K16" s="45">
        <v>1</v>
      </c>
      <c r="L16" s="42">
        <v>5000000</v>
      </c>
      <c r="M16" s="45"/>
      <c r="N16" s="124"/>
      <c r="O16" s="116"/>
      <c r="P16" s="116"/>
      <c r="Q16" s="45"/>
      <c r="R16" s="45"/>
      <c r="S16" s="60"/>
      <c r="T16" s="45"/>
      <c r="U16" s="42"/>
      <c r="V16" s="42"/>
      <c r="W16" s="45"/>
      <c r="X16" s="42"/>
      <c r="Y16" s="41"/>
    </row>
    <row r="17" spans="1:25" ht="16.5">
      <c r="A17" s="125"/>
      <c r="B17" s="119" t="s">
        <v>71</v>
      </c>
      <c r="C17" s="119"/>
      <c r="D17" s="32"/>
      <c r="E17" s="32"/>
      <c r="F17" s="32"/>
      <c r="G17" s="32"/>
      <c r="H17" s="32"/>
      <c r="I17" s="58">
        <f>SUM(I13:I16)</f>
        <v>26600000</v>
      </c>
      <c r="J17" s="58">
        <f>SUM(J13:J16)</f>
        <v>26600000</v>
      </c>
      <c r="K17" s="59"/>
      <c r="L17" s="58">
        <f>SUM(L13:L16)</f>
        <v>26600000</v>
      </c>
      <c r="M17" s="13"/>
      <c r="N17" s="125"/>
      <c r="O17" s="120" t="s">
        <v>71</v>
      </c>
      <c r="P17" s="121"/>
      <c r="Q17" s="32"/>
      <c r="R17" s="32"/>
      <c r="S17" s="32"/>
      <c r="T17" s="32"/>
      <c r="U17" s="58">
        <f>SUM(U13:U16)</f>
        <v>0</v>
      </c>
      <c r="V17" s="58">
        <f>SUM(V13:V16)</f>
        <v>0</v>
      </c>
      <c r="W17" s="59"/>
      <c r="X17" s="58">
        <f>SUM(X13:X16)</f>
        <v>0</v>
      </c>
      <c r="Y17" s="13"/>
    </row>
    <row r="18" spans="1:25" ht="16.5">
      <c r="A18" s="122" t="s">
        <v>70</v>
      </c>
      <c r="B18" s="120"/>
      <c r="C18" s="121"/>
      <c r="D18" s="32"/>
      <c r="E18" s="32"/>
      <c r="F18" s="32"/>
      <c r="G18" s="32"/>
      <c r="H18" s="32"/>
      <c r="I18" s="58">
        <f>SUM(I10,I12,I17)</f>
        <v>29600000</v>
      </c>
      <c r="J18" s="58">
        <f>SUM(J10,J12,J17)</f>
        <v>29600000</v>
      </c>
      <c r="K18" s="59"/>
      <c r="L18" s="58">
        <f>SUM(L10,L12,L17)</f>
        <v>29600000</v>
      </c>
      <c r="M18" s="13"/>
      <c r="N18" s="122" t="s">
        <v>69</v>
      </c>
      <c r="O18" s="120"/>
      <c r="P18" s="121"/>
      <c r="Q18" s="32"/>
      <c r="R18" s="32"/>
      <c r="S18" s="32"/>
      <c r="T18" s="32"/>
      <c r="U18" s="57"/>
      <c r="V18" s="57"/>
      <c r="W18" s="56"/>
      <c r="X18" s="55"/>
      <c r="Y18" s="13"/>
    </row>
  </sheetData>
  <mergeCells count="46">
    <mergeCell ref="A5:Y5"/>
    <mergeCell ref="A6:M6"/>
    <mergeCell ref="N6:Y6"/>
    <mergeCell ref="A1:Y1"/>
    <mergeCell ref="A2:H2"/>
    <mergeCell ref="I2:M2"/>
    <mergeCell ref="N2:R2"/>
    <mergeCell ref="S2:Y2"/>
    <mergeCell ref="A3:H3"/>
    <mergeCell ref="I3:M3"/>
    <mergeCell ref="N3:R3"/>
    <mergeCell ref="S3:Y3"/>
    <mergeCell ref="A4:H4"/>
    <mergeCell ref="I4:M4"/>
    <mergeCell ref="N4:R4"/>
    <mergeCell ref="S4:Y4"/>
    <mergeCell ref="B7:C7"/>
    <mergeCell ref="O7:P7"/>
    <mergeCell ref="A8:A10"/>
    <mergeCell ref="B8:C8"/>
    <mergeCell ref="N8:N10"/>
    <mergeCell ref="O8:P8"/>
    <mergeCell ref="B9:D9"/>
    <mergeCell ref="O9:P9"/>
    <mergeCell ref="B10:C10"/>
    <mergeCell ref="O10:P10"/>
    <mergeCell ref="A11:A12"/>
    <mergeCell ref="B11:C11"/>
    <mergeCell ref="N11:N12"/>
    <mergeCell ref="O11:P11"/>
    <mergeCell ref="B12:C12"/>
    <mergeCell ref="O12:P12"/>
    <mergeCell ref="A18:C18"/>
    <mergeCell ref="N18:P18"/>
    <mergeCell ref="B15:C15"/>
    <mergeCell ref="O15:P15"/>
    <mergeCell ref="B16:C16"/>
    <mergeCell ref="O16:P16"/>
    <mergeCell ref="B17:C17"/>
    <mergeCell ref="O17:P17"/>
    <mergeCell ref="A13:A17"/>
    <mergeCell ref="B13:C13"/>
    <mergeCell ref="N13:N17"/>
    <mergeCell ref="O13:P13"/>
    <mergeCell ref="B14:C14"/>
    <mergeCell ref="O14:P14"/>
  </mergeCells>
  <phoneticPr fontId="6" type="noConversion"/>
  <pageMargins left="0.25" right="0.25" top="0.75" bottom="0.75" header="0.3" footer="0.3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zoomScale="90" zoomScaleNormal="90" workbookViewId="0">
      <selection activeCell="K8" sqref="K8:K12"/>
    </sheetView>
  </sheetViews>
  <sheetFormatPr defaultRowHeight="13.5"/>
  <cols>
    <col min="8" max="8" width="9.88671875" customWidth="1"/>
    <col min="9" max="9" width="10.44140625" customWidth="1"/>
    <col min="11" max="11" width="10.77734375" customWidth="1"/>
    <col min="20" max="20" width="9.77734375" customWidth="1"/>
    <col min="21" max="21" width="9.6640625" customWidth="1"/>
    <col min="23" max="23" width="11" customWidth="1"/>
  </cols>
  <sheetData>
    <row r="1" spans="1:24" ht="25.5">
      <c r="A1" s="139" t="s">
        <v>165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</row>
    <row r="2" spans="1:24" ht="16.5">
      <c r="A2" s="140" t="s">
        <v>121</v>
      </c>
      <c r="B2" s="140"/>
      <c r="C2" s="140"/>
      <c r="D2" s="140"/>
      <c r="E2" s="140"/>
      <c r="F2" s="140"/>
      <c r="G2" s="140"/>
      <c r="H2" s="141" t="s">
        <v>156</v>
      </c>
      <c r="I2" s="141"/>
      <c r="J2" s="141"/>
      <c r="K2" s="141"/>
      <c r="L2" s="141"/>
      <c r="M2" s="140" t="s">
        <v>120</v>
      </c>
      <c r="N2" s="140"/>
      <c r="O2" s="140"/>
      <c r="P2" s="140"/>
      <c r="Q2" s="140"/>
      <c r="R2" s="141" t="s">
        <v>155</v>
      </c>
      <c r="S2" s="141"/>
      <c r="T2" s="141"/>
      <c r="U2" s="141"/>
      <c r="V2" s="141"/>
      <c r="W2" s="141"/>
      <c r="X2" s="141"/>
    </row>
    <row r="3" spans="1:24" ht="16.5">
      <c r="A3" s="140" t="s">
        <v>154</v>
      </c>
      <c r="B3" s="140"/>
      <c r="C3" s="140"/>
      <c r="D3" s="140"/>
      <c r="E3" s="140"/>
      <c r="F3" s="140"/>
      <c r="G3" s="140"/>
      <c r="H3" s="142" t="s">
        <v>153</v>
      </c>
      <c r="I3" s="142"/>
      <c r="J3" s="142"/>
      <c r="K3" s="142"/>
      <c r="L3" s="142"/>
      <c r="M3" s="140" t="s">
        <v>119</v>
      </c>
      <c r="N3" s="140"/>
      <c r="O3" s="140"/>
      <c r="P3" s="140"/>
      <c r="Q3" s="140"/>
      <c r="R3" s="143" t="s">
        <v>152</v>
      </c>
      <c r="S3" s="143"/>
      <c r="T3" s="143"/>
      <c r="U3" s="143"/>
      <c r="V3" s="143"/>
      <c r="W3" s="143"/>
      <c r="X3" s="143"/>
    </row>
    <row r="4" spans="1:24" ht="16.5">
      <c r="A4" s="140" t="s">
        <v>118</v>
      </c>
      <c r="B4" s="140"/>
      <c r="C4" s="140"/>
      <c r="D4" s="140"/>
      <c r="E4" s="140"/>
      <c r="F4" s="140"/>
      <c r="G4" s="140"/>
      <c r="H4" s="144">
        <f>I19</f>
        <v>5056000</v>
      </c>
      <c r="I4" s="144"/>
      <c r="J4" s="144"/>
      <c r="K4" s="144"/>
      <c r="L4" s="144"/>
      <c r="M4" s="145" t="s">
        <v>151</v>
      </c>
      <c r="N4" s="145"/>
      <c r="O4" s="145"/>
      <c r="P4" s="145"/>
      <c r="Q4" s="145"/>
      <c r="R4" s="146">
        <f>SUM(K19,W19)</f>
        <v>5560000</v>
      </c>
      <c r="S4" s="146"/>
      <c r="T4" s="146"/>
      <c r="U4" s="146"/>
      <c r="V4" s="146"/>
      <c r="W4" s="146"/>
      <c r="X4" s="146"/>
    </row>
    <row r="5" spans="1:24" ht="16.5">
      <c r="A5" s="148" t="s">
        <v>150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</row>
    <row r="6" spans="1:24" ht="16.5">
      <c r="A6" s="138" t="s">
        <v>149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24" ht="16.5">
      <c r="A7" s="52" t="s">
        <v>148</v>
      </c>
      <c r="B7" s="131" t="s">
        <v>0</v>
      </c>
      <c r="C7" s="131"/>
      <c r="D7" s="52" t="s">
        <v>143</v>
      </c>
      <c r="E7" s="52" t="s">
        <v>142</v>
      </c>
      <c r="F7" s="52" t="s">
        <v>147</v>
      </c>
      <c r="G7" s="52" t="s">
        <v>146</v>
      </c>
      <c r="H7" s="52" t="s">
        <v>116</v>
      </c>
      <c r="I7" s="53" t="s">
        <v>98</v>
      </c>
      <c r="J7" s="53" t="s">
        <v>139</v>
      </c>
      <c r="K7" s="52" t="s">
        <v>145</v>
      </c>
      <c r="L7" s="52" t="s">
        <v>137</v>
      </c>
      <c r="M7" s="52" t="s">
        <v>144</v>
      </c>
      <c r="N7" s="131" t="s">
        <v>0</v>
      </c>
      <c r="O7" s="131"/>
      <c r="P7" s="52" t="s">
        <v>143</v>
      </c>
      <c r="Q7" s="52" t="s">
        <v>142</v>
      </c>
      <c r="R7" s="52" t="s">
        <v>117</v>
      </c>
      <c r="S7" s="52" t="s">
        <v>141</v>
      </c>
      <c r="T7" s="52" t="s">
        <v>140</v>
      </c>
      <c r="U7" s="53" t="s">
        <v>98</v>
      </c>
      <c r="V7" s="53" t="s">
        <v>139</v>
      </c>
      <c r="W7" s="52" t="s">
        <v>138</v>
      </c>
      <c r="X7" s="52" t="s">
        <v>137</v>
      </c>
    </row>
    <row r="8" spans="1:24" ht="16.5">
      <c r="A8" s="123" t="s">
        <v>135</v>
      </c>
      <c r="B8" s="133" t="s">
        <v>136</v>
      </c>
      <c r="C8" s="133"/>
      <c r="D8" s="5"/>
      <c r="E8" s="40" t="s">
        <v>127</v>
      </c>
      <c r="F8" s="21">
        <v>500000</v>
      </c>
      <c r="G8" s="7">
        <v>1</v>
      </c>
      <c r="H8" s="21">
        <f>F8*G8</f>
        <v>500000</v>
      </c>
      <c r="I8" s="21">
        <f>H8</f>
        <v>500000</v>
      </c>
      <c r="J8" s="5">
        <v>1</v>
      </c>
      <c r="K8" s="8">
        <f>I8*J8</f>
        <v>500000</v>
      </c>
      <c r="L8" s="79"/>
      <c r="M8" s="123" t="s">
        <v>135</v>
      </c>
      <c r="N8" s="133"/>
      <c r="O8" s="133"/>
      <c r="P8" s="5"/>
      <c r="Q8" s="40"/>
      <c r="R8" s="21"/>
      <c r="S8" s="7"/>
      <c r="T8" s="21"/>
      <c r="U8" s="21"/>
      <c r="V8" s="5"/>
      <c r="W8" s="8"/>
      <c r="X8" s="79"/>
    </row>
    <row r="9" spans="1:24" ht="16.5">
      <c r="A9" s="124"/>
      <c r="B9" s="154" t="s">
        <v>134</v>
      </c>
      <c r="C9" s="155"/>
      <c r="D9" s="5"/>
      <c r="E9" s="40" t="s">
        <v>131</v>
      </c>
      <c r="F9" s="21">
        <v>300000</v>
      </c>
      <c r="G9" s="7">
        <v>1</v>
      </c>
      <c r="H9" s="21">
        <f>F9*G9</f>
        <v>300000</v>
      </c>
      <c r="I9" s="21">
        <f>H9</f>
        <v>300000</v>
      </c>
      <c r="J9" s="5">
        <v>1</v>
      </c>
      <c r="K9" s="8">
        <f>G9*I9*J9</f>
        <v>300000</v>
      </c>
      <c r="L9" s="79"/>
      <c r="M9" s="124"/>
      <c r="N9" s="154"/>
      <c r="O9" s="155"/>
      <c r="P9" s="5"/>
      <c r="Q9" s="40"/>
      <c r="R9" s="21"/>
      <c r="S9" s="7"/>
      <c r="T9" s="21"/>
      <c r="U9" s="21"/>
      <c r="V9" s="5"/>
      <c r="W9" s="8"/>
      <c r="X9" s="79"/>
    </row>
    <row r="10" spans="1:24" ht="16.5">
      <c r="A10" s="124"/>
      <c r="B10" s="154" t="s">
        <v>133</v>
      </c>
      <c r="C10" s="155"/>
      <c r="D10" s="5"/>
      <c r="E10" s="40" t="s">
        <v>127</v>
      </c>
      <c r="F10" s="21">
        <v>300000</v>
      </c>
      <c r="G10" s="7">
        <v>1</v>
      </c>
      <c r="H10" s="21">
        <f>F10*G10</f>
        <v>300000</v>
      </c>
      <c r="I10" s="21">
        <f>H10</f>
        <v>300000</v>
      </c>
      <c r="J10" s="5">
        <v>1</v>
      </c>
      <c r="K10" s="8">
        <f>I10*J10</f>
        <v>300000</v>
      </c>
      <c r="L10" s="79"/>
      <c r="M10" s="124"/>
      <c r="N10" s="154"/>
      <c r="O10" s="155"/>
      <c r="P10" s="5"/>
      <c r="Q10" s="40"/>
      <c r="R10" s="21"/>
      <c r="S10" s="7"/>
      <c r="T10" s="21"/>
      <c r="U10" s="21"/>
      <c r="V10" s="5"/>
      <c r="W10" s="8"/>
      <c r="X10" s="79"/>
    </row>
    <row r="11" spans="1:24" ht="16.5">
      <c r="A11" s="124"/>
      <c r="B11" s="154" t="s">
        <v>132</v>
      </c>
      <c r="C11" s="155"/>
      <c r="D11" s="5"/>
      <c r="E11" s="40" t="s">
        <v>131</v>
      </c>
      <c r="F11" s="21">
        <v>200000</v>
      </c>
      <c r="G11" s="7">
        <v>4</v>
      </c>
      <c r="H11" s="21">
        <f>F11*G11</f>
        <v>800000</v>
      </c>
      <c r="I11" s="21">
        <f>H11</f>
        <v>800000</v>
      </c>
      <c r="J11" s="5">
        <v>1</v>
      </c>
      <c r="K11" s="8">
        <f>I11*J11</f>
        <v>800000</v>
      </c>
      <c r="L11" s="79"/>
      <c r="M11" s="124"/>
      <c r="N11" s="154"/>
      <c r="O11" s="155"/>
      <c r="P11" s="5"/>
      <c r="Q11" s="40"/>
      <c r="R11" s="21"/>
      <c r="S11" s="7"/>
      <c r="T11" s="21"/>
      <c r="U11" s="21"/>
      <c r="V11" s="5"/>
      <c r="W11" s="8"/>
      <c r="X11" s="79"/>
    </row>
    <row r="12" spans="1:24">
      <c r="A12" s="124"/>
      <c r="B12" s="134" t="s">
        <v>130</v>
      </c>
      <c r="C12" s="136"/>
      <c r="D12" s="78"/>
      <c r="E12" s="40" t="s">
        <v>127</v>
      </c>
      <c r="F12" s="21">
        <v>100000</v>
      </c>
      <c r="G12" s="7">
        <v>6</v>
      </c>
      <c r="H12" s="21">
        <f>F12*G12</f>
        <v>600000</v>
      </c>
      <c r="I12" s="21">
        <f>H12</f>
        <v>600000</v>
      </c>
      <c r="J12" s="5">
        <v>1</v>
      </c>
      <c r="K12" s="8">
        <f>I12*J12</f>
        <v>600000</v>
      </c>
      <c r="L12" s="23"/>
      <c r="M12" s="124"/>
      <c r="N12" s="134"/>
      <c r="O12" s="136"/>
      <c r="P12" s="78"/>
      <c r="Q12" s="40"/>
      <c r="R12" s="21"/>
      <c r="S12" s="7"/>
      <c r="T12" s="21"/>
      <c r="U12" s="21"/>
      <c r="V12" s="5"/>
      <c r="W12" s="8"/>
      <c r="X12" s="23"/>
    </row>
    <row r="13" spans="1:24" ht="16.5">
      <c r="A13" s="125"/>
      <c r="B13" s="119" t="s">
        <v>129</v>
      </c>
      <c r="C13" s="119"/>
      <c r="D13" s="15"/>
      <c r="E13" s="15"/>
      <c r="F13" s="22"/>
      <c r="G13" s="39"/>
      <c r="H13" s="63">
        <f>SUM(H8:H12)</f>
        <v>2500000</v>
      </c>
      <c r="I13" s="63">
        <f>SUM(I8:I12)</f>
        <v>2500000</v>
      </c>
      <c r="J13" s="39"/>
      <c r="K13" s="16">
        <f>SUM(K8:K12)</f>
        <v>2500000</v>
      </c>
      <c r="L13" s="38"/>
      <c r="M13" s="125"/>
      <c r="N13" s="119" t="s">
        <v>128</v>
      </c>
      <c r="O13" s="119"/>
      <c r="P13" s="15"/>
      <c r="Q13" s="15"/>
      <c r="R13" s="22"/>
      <c r="S13" s="39"/>
      <c r="T13" s="63">
        <f>SUM(T8:T12)</f>
        <v>0</v>
      </c>
      <c r="U13" s="63">
        <f>SUM(U8:U12)</f>
        <v>0</v>
      </c>
      <c r="V13" s="39"/>
      <c r="W13" s="16">
        <f>SUM(W8:W12)</f>
        <v>0</v>
      </c>
      <c r="X13" s="38"/>
    </row>
    <row r="14" spans="1:24" ht="16.5">
      <c r="A14" s="123" t="s">
        <v>126</v>
      </c>
      <c r="B14" s="150" t="s">
        <v>125</v>
      </c>
      <c r="C14" s="151"/>
      <c r="D14" s="68"/>
      <c r="E14" s="68" t="s">
        <v>124</v>
      </c>
      <c r="F14" s="76">
        <v>2500000</v>
      </c>
      <c r="G14" s="71">
        <v>1</v>
      </c>
      <c r="H14" s="67">
        <f>F14*G14</f>
        <v>2500000</v>
      </c>
      <c r="I14" s="67">
        <f>H14</f>
        <v>2500000</v>
      </c>
      <c r="J14" s="70">
        <v>1</v>
      </c>
      <c r="K14" s="67">
        <f>I14*J14</f>
        <v>2500000</v>
      </c>
      <c r="L14" s="62"/>
      <c r="M14" s="123" t="s">
        <v>126</v>
      </c>
      <c r="N14" s="150"/>
      <c r="O14" s="151"/>
      <c r="P14" s="68"/>
      <c r="Q14" s="68"/>
      <c r="R14" s="76"/>
      <c r="S14" s="68"/>
      <c r="T14" s="67"/>
      <c r="U14" s="67"/>
      <c r="V14" s="68"/>
      <c r="W14" s="67"/>
      <c r="X14" s="47"/>
    </row>
    <row r="15" spans="1:24" ht="16.5">
      <c r="A15" s="124"/>
      <c r="B15" s="152" t="s">
        <v>114</v>
      </c>
      <c r="C15" s="153"/>
      <c r="D15" s="72"/>
      <c r="E15" s="71" t="s">
        <v>115</v>
      </c>
      <c r="F15" s="73">
        <v>56000</v>
      </c>
      <c r="G15" s="71">
        <v>1</v>
      </c>
      <c r="H15" s="72">
        <v>56000</v>
      </c>
      <c r="I15" s="72">
        <v>56000</v>
      </c>
      <c r="J15" s="5">
        <v>10</v>
      </c>
      <c r="K15" s="8">
        <f>I15*J15</f>
        <v>560000</v>
      </c>
      <c r="L15" s="54"/>
      <c r="M15" s="124"/>
      <c r="N15" s="150"/>
      <c r="O15" s="151"/>
      <c r="P15" s="68"/>
      <c r="Q15" s="68"/>
      <c r="R15" s="76"/>
      <c r="S15" s="68"/>
      <c r="T15" s="67"/>
      <c r="U15" s="67"/>
      <c r="V15" s="68"/>
      <c r="W15" s="67"/>
      <c r="X15" s="47"/>
    </row>
    <row r="16" spans="1:24" ht="16.5">
      <c r="A16" s="124"/>
      <c r="B16" s="152"/>
      <c r="C16" s="153"/>
      <c r="D16" s="72"/>
      <c r="E16" s="71"/>
      <c r="F16" s="73"/>
      <c r="G16" s="71"/>
      <c r="H16" s="72"/>
      <c r="I16" s="72"/>
      <c r="J16" s="5"/>
      <c r="K16" s="8"/>
      <c r="L16" s="54"/>
      <c r="M16" s="124"/>
      <c r="N16" s="150"/>
      <c r="O16" s="151"/>
      <c r="P16" s="68"/>
      <c r="Q16" s="68"/>
      <c r="R16" s="77"/>
      <c r="S16" s="68"/>
      <c r="T16" s="67"/>
      <c r="U16" s="67"/>
      <c r="V16" s="68"/>
      <c r="W16" s="67"/>
      <c r="X16" s="47"/>
    </row>
    <row r="17" spans="1:24" ht="16.5">
      <c r="A17" s="124"/>
      <c r="B17" s="150"/>
      <c r="C17" s="151"/>
      <c r="D17" s="68"/>
      <c r="E17" s="68"/>
      <c r="F17" s="76"/>
      <c r="G17" s="70"/>
      <c r="H17" s="67"/>
      <c r="I17" s="67"/>
      <c r="J17" s="70"/>
      <c r="K17" s="67"/>
      <c r="L17" s="45"/>
      <c r="M17" s="124"/>
      <c r="N17" s="150"/>
      <c r="O17" s="151"/>
      <c r="P17" s="68"/>
      <c r="Q17" s="68"/>
      <c r="R17" s="76"/>
      <c r="S17" s="68"/>
      <c r="T17" s="67"/>
      <c r="U17" s="67"/>
      <c r="V17" s="68"/>
      <c r="W17" s="67"/>
      <c r="X17" s="41"/>
    </row>
    <row r="18" spans="1:24" ht="16.5">
      <c r="A18" s="125"/>
      <c r="B18" s="119" t="s">
        <v>123</v>
      </c>
      <c r="C18" s="119"/>
      <c r="D18" s="32"/>
      <c r="E18" s="32"/>
      <c r="F18" s="32"/>
      <c r="G18" s="32"/>
      <c r="H18" s="58">
        <f>SUM(H14:H17)</f>
        <v>2556000</v>
      </c>
      <c r="I18" s="58">
        <f>SUM(I14:I17)</f>
        <v>2556000</v>
      </c>
      <c r="J18" s="32"/>
      <c r="K18" s="19">
        <f>SUM(K14:K17)</f>
        <v>3060000</v>
      </c>
      <c r="L18" s="13"/>
      <c r="M18" s="125"/>
      <c r="N18" s="119" t="s">
        <v>123</v>
      </c>
      <c r="O18" s="119"/>
      <c r="P18" s="32"/>
      <c r="Q18" s="32"/>
      <c r="R18" s="32"/>
      <c r="S18" s="32"/>
      <c r="T18" s="58">
        <f>SUM(T14:T17)</f>
        <v>0</v>
      </c>
      <c r="U18" s="58">
        <f>SUM(U14:U17)</f>
        <v>0</v>
      </c>
      <c r="V18" s="32"/>
      <c r="W18" s="19">
        <f>SUM(W14:W17)</f>
        <v>0</v>
      </c>
      <c r="X18" s="13"/>
    </row>
    <row r="19" spans="1:24" ht="16.5">
      <c r="A19" s="122" t="s">
        <v>122</v>
      </c>
      <c r="B19" s="120"/>
      <c r="C19" s="121"/>
      <c r="D19" s="32"/>
      <c r="E19" s="32"/>
      <c r="F19" s="32"/>
      <c r="G19" s="32"/>
      <c r="H19" s="58">
        <f>H13+H18</f>
        <v>5056000</v>
      </c>
      <c r="I19" s="58">
        <f>I13+I18</f>
        <v>5056000</v>
      </c>
      <c r="J19" s="29"/>
      <c r="K19" s="30">
        <f>K13+K18</f>
        <v>5560000</v>
      </c>
      <c r="L19" s="13"/>
      <c r="M19" s="122" t="s">
        <v>122</v>
      </c>
      <c r="N19" s="120"/>
      <c r="O19" s="121"/>
      <c r="P19" s="32"/>
      <c r="Q19" s="32"/>
      <c r="R19" s="32"/>
      <c r="S19" s="32"/>
      <c r="T19" s="58">
        <v>0</v>
      </c>
      <c r="U19" s="58">
        <v>0</v>
      </c>
      <c r="V19" s="29"/>
      <c r="W19" s="30">
        <v>0</v>
      </c>
      <c r="X19" s="13"/>
    </row>
  </sheetData>
  <mergeCells count="46">
    <mergeCell ref="A5:X5"/>
    <mergeCell ref="A6:L6"/>
    <mergeCell ref="M6:X6"/>
    <mergeCell ref="A1:X1"/>
    <mergeCell ref="A2:G2"/>
    <mergeCell ref="H2:L2"/>
    <mergeCell ref="M2:Q2"/>
    <mergeCell ref="R2:X2"/>
    <mergeCell ref="A3:G3"/>
    <mergeCell ref="H3:L3"/>
    <mergeCell ref="M3:Q3"/>
    <mergeCell ref="R3:X3"/>
    <mergeCell ref="A4:G4"/>
    <mergeCell ref="H4:L4"/>
    <mergeCell ref="M4:Q4"/>
    <mergeCell ref="R4:X4"/>
    <mergeCell ref="A8:A13"/>
    <mergeCell ref="B8:C8"/>
    <mergeCell ref="M8:M13"/>
    <mergeCell ref="N8:O8"/>
    <mergeCell ref="B9:C9"/>
    <mergeCell ref="N9:O9"/>
    <mergeCell ref="B10:C10"/>
    <mergeCell ref="N10:O10"/>
    <mergeCell ref="B11:C11"/>
    <mergeCell ref="N11:O11"/>
    <mergeCell ref="B7:C7"/>
    <mergeCell ref="N7:O7"/>
    <mergeCell ref="B12:C12"/>
    <mergeCell ref="N12:O12"/>
    <mergeCell ref="B13:C13"/>
    <mergeCell ref="N13:O13"/>
    <mergeCell ref="B18:C18"/>
    <mergeCell ref="N18:O18"/>
    <mergeCell ref="A19:C19"/>
    <mergeCell ref="M19:O19"/>
    <mergeCell ref="A14:A18"/>
    <mergeCell ref="B14:C14"/>
    <mergeCell ref="M14:M18"/>
    <mergeCell ref="N14:O14"/>
    <mergeCell ref="B15:C15"/>
    <mergeCell ref="N15:O15"/>
    <mergeCell ref="B16:C16"/>
    <mergeCell ref="N16:O16"/>
    <mergeCell ref="B17:C17"/>
    <mergeCell ref="N17:O17"/>
  </mergeCells>
  <phoneticPr fontId="6" type="noConversion"/>
  <pageMargins left="0.25" right="0.25" top="0.75" bottom="0.75" header="0.3" footer="0.3"/>
  <pageSetup paperSize="9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workbookViewId="0">
      <selection activeCell="K30" sqref="K30"/>
    </sheetView>
  </sheetViews>
  <sheetFormatPr defaultRowHeight="13.5"/>
  <cols>
    <col min="8" max="8" width="11.21875" customWidth="1"/>
    <col min="9" max="9" width="11.33203125" customWidth="1"/>
    <col min="11" max="11" width="12" customWidth="1"/>
    <col min="12" max="12" width="8.33203125" customWidth="1"/>
    <col min="20" max="20" width="10.33203125" customWidth="1"/>
    <col min="21" max="21" width="10.21875" customWidth="1"/>
    <col min="23" max="23" width="11.77734375" customWidth="1"/>
  </cols>
  <sheetData>
    <row r="1" spans="1:24" ht="25.5">
      <c r="A1" s="139" t="s">
        <v>347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</row>
    <row r="2" spans="1:24" ht="16.5">
      <c r="A2" s="140" t="s">
        <v>169</v>
      </c>
      <c r="B2" s="140"/>
      <c r="C2" s="140"/>
      <c r="D2" s="140"/>
      <c r="E2" s="140"/>
      <c r="F2" s="140"/>
      <c r="G2" s="140"/>
      <c r="H2" s="141" t="s">
        <v>170</v>
      </c>
      <c r="I2" s="141"/>
      <c r="J2" s="141"/>
      <c r="K2" s="141"/>
      <c r="L2" s="141"/>
      <c r="M2" s="140" t="s">
        <v>21</v>
      </c>
      <c r="N2" s="140"/>
      <c r="O2" s="140"/>
      <c r="P2" s="140"/>
      <c r="Q2" s="140"/>
      <c r="R2" s="141" t="s">
        <v>171</v>
      </c>
      <c r="S2" s="141"/>
      <c r="T2" s="141"/>
      <c r="U2" s="141"/>
      <c r="V2" s="141"/>
      <c r="W2" s="141"/>
      <c r="X2" s="141"/>
    </row>
    <row r="3" spans="1:24" ht="16.5">
      <c r="A3" s="140" t="s">
        <v>172</v>
      </c>
      <c r="B3" s="140"/>
      <c r="C3" s="140"/>
      <c r="D3" s="140"/>
      <c r="E3" s="140"/>
      <c r="F3" s="140"/>
      <c r="G3" s="140"/>
      <c r="H3" s="142" t="s">
        <v>173</v>
      </c>
      <c r="I3" s="142"/>
      <c r="J3" s="142"/>
      <c r="K3" s="142"/>
      <c r="L3" s="142"/>
      <c r="M3" s="140" t="s">
        <v>174</v>
      </c>
      <c r="N3" s="140"/>
      <c r="O3" s="140"/>
      <c r="P3" s="140"/>
      <c r="Q3" s="140"/>
      <c r="R3" s="143" t="s">
        <v>175</v>
      </c>
      <c r="S3" s="143"/>
      <c r="T3" s="143"/>
      <c r="U3" s="143"/>
      <c r="V3" s="143"/>
      <c r="W3" s="143"/>
      <c r="X3" s="143"/>
    </row>
    <row r="4" spans="1:24" ht="16.5">
      <c r="A4" s="140" t="s">
        <v>57</v>
      </c>
      <c r="B4" s="140"/>
      <c r="C4" s="140"/>
      <c r="D4" s="140"/>
      <c r="E4" s="140"/>
      <c r="F4" s="140"/>
      <c r="G4" s="140"/>
      <c r="H4" s="144">
        <f>I17</f>
        <v>2255143</v>
      </c>
      <c r="I4" s="144"/>
      <c r="J4" s="144"/>
      <c r="K4" s="144"/>
      <c r="L4" s="144"/>
      <c r="M4" s="145" t="s">
        <v>176</v>
      </c>
      <c r="N4" s="145"/>
      <c r="O4" s="145"/>
      <c r="P4" s="145"/>
      <c r="Q4" s="145"/>
      <c r="R4" s="146">
        <f>K17</f>
        <v>117267440</v>
      </c>
      <c r="S4" s="146"/>
      <c r="T4" s="146"/>
      <c r="U4" s="146"/>
      <c r="V4" s="146"/>
      <c r="W4" s="146"/>
      <c r="X4" s="146"/>
    </row>
    <row r="5" spans="1:24" ht="16.5">
      <c r="A5" s="148" t="s">
        <v>177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</row>
    <row r="6" spans="1:24" ht="16.5">
      <c r="A6" s="138" t="s">
        <v>178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24" ht="33" customHeight="1">
      <c r="A7" s="97" t="s">
        <v>179</v>
      </c>
      <c r="B7" s="131" t="s">
        <v>0</v>
      </c>
      <c r="C7" s="131"/>
      <c r="D7" s="97" t="s">
        <v>180</v>
      </c>
      <c r="E7" s="97" t="s">
        <v>181</v>
      </c>
      <c r="F7" s="97" t="s">
        <v>182</v>
      </c>
      <c r="G7" s="97" t="s">
        <v>183</v>
      </c>
      <c r="H7" s="97" t="s">
        <v>184</v>
      </c>
      <c r="I7" s="53" t="s">
        <v>185</v>
      </c>
      <c r="J7" s="53" t="s">
        <v>186</v>
      </c>
      <c r="K7" s="97" t="s">
        <v>187</v>
      </c>
      <c r="L7" s="97" t="s">
        <v>188</v>
      </c>
      <c r="M7" s="97" t="s">
        <v>179</v>
      </c>
      <c r="N7" s="131" t="s">
        <v>0</v>
      </c>
      <c r="O7" s="131"/>
      <c r="P7" s="97" t="s">
        <v>180</v>
      </c>
      <c r="Q7" s="97" t="s">
        <v>181</v>
      </c>
      <c r="R7" s="97" t="s">
        <v>182</v>
      </c>
      <c r="S7" s="97" t="s">
        <v>183</v>
      </c>
      <c r="T7" s="97" t="s">
        <v>189</v>
      </c>
      <c r="U7" s="53" t="s">
        <v>190</v>
      </c>
      <c r="V7" s="53" t="s">
        <v>191</v>
      </c>
      <c r="W7" s="97" t="s">
        <v>192</v>
      </c>
      <c r="X7" s="97" t="s">
        <v>10</v>
      </c>
    </row>
    <row r="8" spans="1:24">
      <c r="A8" s="123" t="s">
        <v>193</v>
      </c>
      <c r="B8" s="154" t="s">
        <v>194</v>
      </c>
      <c r="C8" s="156"/>
      <c r="D8" s="6" t="s">
        <v>195</v>
      </c>
      <c r="E8" s="96" t="s">
        <v>196</v>
      </c>
      <c r="F8" s="21">
        <v>650000</v>
      </c>
      <c r="G8" s="7">
        <v>1</v>
      </c>
      <c r="H8" s="5">
        <f>F8*G8</f>
        <v>650000</v>
      </c>
      <c r="I8" s="5">
        <f>H8</f>
        <v>650000</v>
      </c>
      <c r="J8" s="5">
        <v>52</v>
      </c>
      <c r="K8" s="8">
        <f>I8*J8</f>
        <v>33800000</v>
      </c>
      <c r="L8" s="12"/>
      <c r="M8" s="123" t="s">
        <v>193</v>
      </c>
      <c r="N8" s="154"/>
      <c r="O8" s="156"/>
      <c r="P8" s="6"/>
      <c r="Q8" s="96"/>
      <c r="R8" s="21"/>
      <c r="S8" s="7"/>
      <c r="T8" s="5"/>
      <c r="U8" s="5"/>
      <c r="V8" s="5"/>
      <c r="W8" s="8"/>
      <c r="X8" s="12"/>
    </row>
    <row r="9" spans="1:24">
      <c r="A9" s="132"/>
      <c r="B9" s="154" t="s">
        <v>197</v>
      </c>
      <c r="C9" s="156"/>
      <c r="D9" s="6" t="s">
        <v>198</v>
      </c>
      <c r="E9" s="96" t="s">
        <v>28</v>
      </c>
      <c r="F9" s="21">
        <v>550000</v>
      </c>
      <c r="G9" s="7">
        <v>1</v>
      </c>
      <c r="H9" s="5">
        <f>F9*G9</f>
        <v>550000</v>
      </c>
      <c r="I9" s="5">
        <f>H9</f>
        <v>550000</v>
      </c>
      <c r="J9" s="5">
        <v>52</v>
      </c>
      <c r="K9" s="8">
        <f>I9*J9</f>
        <v>28600000</v>
      </c>
      <c r="L9" s="12"/>
      <c r="M9" s="132"/>
      <c r="N9" s="154"/>
      <c r="O9" s="156"/>
      <c r="P9" s="6"/>
      <c r="Q9" s="96"/>
      <c r="R9" s="21"/>
      <c r="S9" s="7"/>
      <c r="T9" s="5"/>
      <c r="U9" s="5"/>
      <c r="V9" s="5"/>
      <c r="W9" s="8"/>
      <c r="X9" s="12"/>
    </row>
    <row r="10" spans="1:24">
      <c r="A10" s="132"/>
      <c r="B10" s="154" t="s">
        <v>199</v>
      </c>
      <c r="C10" s="156"/>
      <c r="D10" s="6" t="s">
        <v>195</v>
      </c>
      <c r="E10" s="96" t="s">
        <v>28</v>
      </c>
      <c r="F10" s="21">
        <v>525000</v>
      </c>
      <c r="G10" s="7">
        <v>2</v>
      </c>
      <c r="H10" s="5">
        <f>F10*G10</f>
        <v>1050000</v>
      </c>
      <c r="I10" s="5">
        <f>H10</f>
        <v>1050000</v>
      </c>
      <c r="J10" s="5">
        <v>52</v>
      </c>
      <c r="K10" s="8">
        <f>I10*J10</f>
        <v>54600000</v>
      </c>
      <c r="L10" s="12"/>
      <c r="M10" s="132"/>
      <c r="N10" s="154"/>
      <c r="O10" s="156"/>
      <c r="P10" s="6"/>
      <c r="Q10" s="96"/>
      <c r="R10" s="21"/>
      <c r="S10" s="7"/>
      <c r="T10" s="5"/>
      <c r="U10" s="5"/>
      <c r="V10" s="5"/>
      <c r="W10" s="8"/>
      <c r="X10" s="12"/>
    </row>
    <row r="11" spans="1:24" ht="16.5">
      <c r="A11" s="129"/>
      <c r="B11" s="119" t="s">
        <v>200</v>
      </c>
      <c r="C11" s="119"/>
      <c r="D11" s="15"/>
      <c r="E11" s="15"/>
      <c r="F11" s="22"/>
      <c r="G11" s="95"/>
      <c r="H11" s="16">
        <f>SUM(H8:H10)</f>
        <v>2250000</v>
      </c>
      <c r="I11" s="16">
        <f>SUM(I8:I10)</f>
        <v>2250000</v>
      </c>
      <c r="J11" s="95"/>
      <c r="K11" s="16">
        <f>SUM(K8:K10)</f>
        <v>117000000</v>
      </c>
      <c r="L11" s="9"/>
      <c r="M11" s="129"/>
      <c r="N11" s="119" t="s">
        <v>200</v>
      </c>
      <c r="O11" s="119"/>
      <c r="P11" s="15"/>
      <c r="Q11" s="15"/>
      <c r="R11" s="22"/>
      <c r="S11" s="95"/>
      <c r="T11" s="16">
        <f>SUM(T8:T10)</f>
        <v>0</v>
      </c>
      <c r="U11" s="16">
        <f>SUM(U8:U10)</f>
        <v>0</v>
      </c>
      <c r="V11" s="95"/>
      <c r="W11" s="16">
        <f>SUM(W8:W10)</f>
        <v>0</v>
      </c>
      <c r="X11" s="9"/>
    </row>
    <row r="12" spans="1:24">
      <c r="A12" s="123" t="s">
        <v>201</v>
      </c>
      <c r="B12" s="130"/>
      <c r="C12" s="130"/>
      <c r="D12" s="96"/>
      <c r="E12" s="96"/>
      <c r="F12" s="20"/>
      <c r="G12" s="75"/>
      <c r="H12" s="20"/>
      <c r="I12" s="10"/>
      <c r="J12" s="5"/>
      <c r="K12" s="11"/>
      <c r="L12" s="23"/>
      <c r="M12" s="123" t="s">
        <v>202</v>
      </c>
      <c r="N12" s="130"/>
      <c r="O12" s="130"/>
      <c r="P12" s="96"/>
      <c r="Q12" s="96"/>
      <c r="R12" s="20"/>
      <c r="S12" s="96"/>
      <c r="T12" s="20"/>
      <c r="U12" s="10"/>
      <c r="V12" s="5"/>
      <c r="W12" s="11"/>
      <c r="X12" s="23"/>
    </row>
    <row r="13" spans="1:24" ht="16.5">
      <c r="A13" s="129"/>
      <c r="B13" s="119" t="s">
        <v>203</v>
      </c>
      <c r="C13" s="119"/>
      <c r="D13" s="95"/>
      <c r="E13" s="95"/>
      <c r="F13" s="22"/>
      <c r="G13" s="95"/>
      <c r="H13" s="74">
        <f>H12</f>
        <v>0</v>
      </c>
      <c r="I13" s="18">
        <f>SUM(I12:I12)</f>
        <v>0</v>
      </c>
      <c r="J13" s="95"/>
      <c r="K13" s="18">
        <f>SUM(K12:K12)</f>
        <v>0</v>
      </c>
      <c r="L13" s="98"/>
      <c r="M13" s="129"/>
      <c r="N13" s="119" t="s">
        <v>203</v>
      </c>
      <c r="O13" s="119"/>
      <c r="P13" s="95"/>
      <c r="Q13" s="95"/>
      <c r="R13" s="22"/>
      <c r="S13" s="95"/>
      <c r="T13" s="17"/>
      <c r="U13" s="18">
        <f>SUM(U12:U12)</f>
        <v>0</v>
      </c>
      <c r="V13" s="95"/>
      <c r="W13" s="18">
        <f>SUM(W12:W12)</f>
        <v>0</v>
      </c>
      <c r="X13" s="98"/>
    </row>
    <row r="14" spans="1:24" ht="16.5">
      <c r="A14" s="123" t="s">
        <v>204</v>
      </c>
      <c r="B14" s="150" t="s">
        <v>205</v>
      </c>
      <c r="C14" s="151"/>
      <c r="D14" s="68"/>
      <c r="E14" s="68" t="s">
        <v>206</v>
      </c>
      <c r="F14" s="67">
        <v>53488</v>
      </c>
      <c r="G14" s="70">
        <v>5</v>
      </c>
      <c r="H14" s="69">
        <f>F14*G14</f>
        <v>267440</v>
      </c>
      <c r="I14" s="69">
        <v>5143</v>
      </c>
      <c r="J14" s="70">
        <v>52</v>
      </c>
      <c r="K14" s="69">
        <v>267440</v>
      </c>
      <c r="L14" s="62"/>
      <c r="M14" s="123" t="s">
        <v>207</v>
      </c>
      <c r="N14" s="150"/>
      <c r="O14" s="151"/>
      <c r="P14" s="68"/>
      <c r="Q14" s="68"/>
      <c r="R14" s="67"/>
      <c r="S14" s="68"/>
      <c r="T14" s="67"/>
      <c r="U14" s="67"/>
      <c r="V14" s="68"/>
      <c r="W14" s="67"/>
      <c r="X14" s="47"/>
    </row>
    <row r="15" spans="1:24" ht="16.5">
      <c r="A15" s="132"/>
      <c r="B15" s="150"/>
      <c r="C15" s="151"/>
      <c r="D15" s="68"/>
      <c r="E15" s="68"/>
      <c r="F15" s="67"/>
      <c r="G15" s="68"/>
      <c r="H15" s="67"/>
      <c r="I15" s="67"/>
      <c r="J15" s="68"/>
      <c r="K15" s="67"/>
      <c r="L15" s="62"/>
      <c r="M15" s="132"/>
      <c r="N15" s="150"/>
      <c r="O15" s="151"/>
      <c r="P15" s="68"/>
      <c r="Q15" s="68"/>
      <c r="R15" s="67"/>
      <c r="S15" s="68"/>
      <c r="T15" s="67"/>
      <c r="U15" s="67"/>
      <c r="V15" s="68"/>
      <c r="W15" s="67"/>
      <c r="X15" s="47"/>
    </row>
    <row r="16" spans="1:24" ht="16.5">
      <c r="A16" s="125"/>
      <c r="B16" s="120" t="s">
        <v>208</v>
      </c>
      <c r="C16" s="121"/>
      <c r="D16" s="32"/>
      <c r="E16" s="32"/>
      <c r="F16" s="32"/>
      <c r="G16" s="32"/>
      <c r="H16" s="19">
        <f>SUM(H14:H15)</f>
        <v>267440</v>
      </c>
      <c r="I16" s="19">
        <f>SUM(I14:I15)</f>
        <v>5143</v>
      </c>
      <c r="J16" s="32"/>
      <c r="K16" s="19">
        <f>SUM(K14:K15)</f>
        <v>267440</v>
      </c>
      <c r="L16" s="13"/>
      <c r="M16" s="125"/>
      <c r="N16" s="120" t="s">
        <v>209</v>
      </c>
      <c r="O16" s="121"/>
      <c r="P16" s="32"/>
      <c r="Q16" s="32"/>
      <c r="R16" s="32"/>
      <c r="S16" s="32"/>
      <c r="T16" s="19">
        <f>SUM(T14:T15)</f>
        <v>0</v>
      </c>
      <c r="U16" s="19">
        <f>SUM(U14:U15)</f>
        <v>0</v>
      </c>
      <c r="V16" s="32"/>
      <c r="W16" s="19">
        <f>SUM(W14:W15)</f>
        <v>0</v>
      </c>
      <c r="X16" s="13"/>
    </row>
    <row r="17" spans="1:24" ht="16.5">
      <c r="A17" s="122" t="s">
        <v>210</v>
      </c>
      <c r="B17" s="120"/>
      <c r="C17" s="121"/>
      <c r="D17" s="32"/>
      <c r="E17" s="32"/>
      <c r="F17" s="32"/>
      <c r="G17" s="32"/>
      <c r="H17" s="19">
        <f>H11+H13+H16</f>
        <v>2517440</v>
      </c>
      <c r="I17" s="19">
        <f>I11+I13+I16</f>
        <v>2255143</v>
      </c>
      <c r="J17" s="29"/>
      <c r="K17" s="30">
        <f>K11+K13+K16</f>
        <v>117267440</v>
      </c>
      <c r="L17" s="13"/>
      <c r="M17" s="122" t="s">
        <v>210</v>
      </c>
      <c r="N17" s="120"/>
      <c r="O17" s="121"/>
      <c r="P17" s="32"/>
      <c r="Q17" s="32"/>
      <c r="R17" s="32"/>
      <c r="S17" s="32"/>
      <c r="T17" s="19">
        <v>0</v>
      </c>
      <c r="U17" s="19">
        <v>0</v>
      </c>
      <c r="V17" s="29"/>
      <c r="W17" s="30">
        <v>0</v>
      </c>
      <c r="X17" s="13"/>
    </row>
  </sheetData>
  <mergeCells count="44">
    <mergeCell ref="A6:L6"/>
    <mergeCell ref="M6:X6"/>
    <mergeCell ref="A1:X1"/>
    <mergeCell ref="A2:G2"/>
    <mergeCell ref="H2:L2"/>
    <mergeCell ref="M2:Q2"/>
    <mergeCell ref="R2:X2"/>
    <mergeCell ref="A3:G3"/>
    <mergeCell ref="H3:L3"/>
    <mergeCell ref="M3:Q3"/>
    <mergeCell ref="R3:X3"/>
    <mergeCell ref="A4:G4"/>
    <mergeCell ref="H4:L4"/>
    <mergeCell ref="M4:Q4"/>
    <mergeCell ref="R4:X4"/>
    <mergeCell ref="A5:X5"/>
    <mergeCell ref="B7:C7"/>
    <mergeCell ref="N7:O7"/>
    <mergeCell ref="A8:A11"/>
    <mergeCell ref="B8:C8"/>
    <mergeCell ref="M8:M11"/>
    <mergeCell ref="N8:O8"/>
    <mergeCell ref="B9:C9"/>
    <mergeCell ref="N9:O9"/>
    <mergeCell ref="B10:C10"/>
    <mergeCell ref="N10:O10"/>
    <mergeCell ref="B11:C11"/>
    <mergeCell ref="N11:O11"/>
    <mergeCell ref="A12:A13"/>
    <mergeCell ref="B12:C12"/>
    <mergeCell ref="M12:M13"/>
    <mergeCell ref="N12:O12"/>
    <mergeCell ref="B13:C13"/>
    <mergeCell ref="N13:O13"/>
    <mergeCell ref="A17:C17"/>
    <mergeCell ref="M17:O17"/>
    <mergeCell ref="A14:A16"/>
    <mergeCell ref="B14:C14"/>
    <mergeCell ref="M14:M16"/>
    <mergeCell ref="N14:O14"/>
    <mergeCell ref="B15:C15"/>
    <mergeCell ref="N15:O15"/>
    <mergeCell ref="B16:C16"/>
    <mergeCell ref="N16:O16"/>
  </mergeCells>
  <phoneticPr fontId="6" type="noConversion"/>
  <pageMargins left="0.25" right="0.25" top="0.75" bottom="0.75" header="0.3" footer="0.3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workbookViewId="0">
      <selection activeCell="L26" sqref="L26"/>
    </sheetView>
  </sheetViews>
  <sheetFormatPr defaultRowHeight="13.5"/>
  <cols>
    <col min="1" max="1" width="9.33203125" customWidth="1"/>
    <col min="2" max="2" width="6" customWidth="1"/>
    <col min="3" max="3" width="7.6640625" customWidth="1"/>
    <col min="4" max="4" width="0.77734375" hidden="1" customWidth="1"/>
    <col min="5" max="5" width="5.21875" customWidth="1"/>
    <col min="6" max="6" width="5.44140625" bestFit="1" customWidth="1"/>
    <col min="7" max="7" width="7.88671875" customWidth="1"/>
    <col min="8" max="8" width="4" customWidth="1"/>
    <col min="9" max="9" width="11.33203125" customWidth="1"/>
    <col min="10" max="10" width="11" customWidth="1"/>
    <col min="11" max="11" width="4.5546875" customWidth="1"/>
    <col min="12" max="12" width="12.109375" customWidth="1"/>
    <col min="13" max="13" width="9.5546875" customWidth="1"/>
    <col min="14" max="14" width="8.77734375" style="3" customWidth="1"/>
    <col min="15" max="15" width="6.109375" style="4" customWidth="1"/>
    <col min="16" max="16" width="6.109375" style="3" customWidth="1"/>
    <col min="17" max="18" width="5.6640625" customWidth="1"/>
    <col min="19" max="19" width="7" customWidth="1"/>
    <col min="20" max="20" width="4" customWidth="1"/>
    <col min="21" max="21" width="10.5546875" customWidth="1"/>
    <col min="22" max="22" width="10.44140625" customWidth="1"/>
    <col min="23" max="23" width="4.6640625" customWidth="1"/>
    <col min="24" max="24" width="12.5546875" customWidth="1"/>
  </cols>
  <sheetData>
    <row r="1" spans="1:25" ht="25.5">
      <c r="A1" s="139" t="s">
        <v>228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s="1" customFormat="1" ht="16.5">
      <c r="A2" s="140" t="s">
        <v>229</v>
      </c>
      <c r="B2" s="140"/>
      <c r="C2" s="140"/>
      <c r="D2" s="140"/>
      <c r="E2" s="140"/>
      <c r="F2" s="140"/>
      <c r="G2" s="140"/>
      <c r="H2" s="140"/>
      <c r="I2" s="141" t="s">
        <v>230</v>
      </c>
      <c r="J2" s="141"/>
      <c r="K2" s="141"/>
      <c r="L2" s="141"/>
      <c r="M2" s="141"/>
      <c r="N2" s="140" t="s">
        <v>231</v>
      </c>
      <c r="O2" s="140"/>
      <c r="P2" s="140"/>
      <c r="Q2" s="140"/>
      <c r="R2" s="140"/>
      <c r="S2" s="141" t="s">
        <v>232</v>
      </c>
      <c r="T2" s="141"/>
      <c r="U2" s="141"/>
      <c r="V2" s="141"/>
      <c r="W2" s="141"/>
      <c r="X2" s="141"/>
      <c r="Y2" s="141"/>
    </row>
    <row r="3" spans="1:25" s="1" customFormat="1" ht="16.5">
      <c r="A3" s="140" t="s">
        <v>16</v>
      </c>
      <c r="B3" s="140"/>
      <c r="C3" s="140"/>
      <c r="D3" s="140"/>
      <c r="E3" s="140"/>
      <c r="F3" s="140"/>
      <c r="G3" s="140"/>
      <c r="H3" s="140"/>
      <c r="I3" s="142" t="s">
        <v>233</v>
      </c>
      <c r="J3" s="142"/>
      <c r="K3" s="142"/>
      <c r="L3" s="142"/>
      <c r="M3" s="142"/>
      <c r="N3" s="140" t="s">
        <v>17</v>
      </c>
      <c r="O3" s="140"/>
      <c r="P3" s="140"/>
      <c r="Q3" s="140"/>
      <c r="R3" s="140"/>
      <c r="S3" s="143" t="s">
        <v>234</v>
      </c>
      <c r="T3" s="143"/>
      <c r="U3" s="143"/>
      <c r="V3" s="143"/>
      <c r="W3" s="143"/>
      <c r="X3" s="143"/>
      <c r="Y3" s="143"/>
    </row>
    <row r="4" spans="1:25" s="1" customFormat="1" ht="16.5">
      <c r="A4" s="140" t="s">
        <v>235</v>
      </c>
      <c r="B4" s="140"/>
      <c r="C4" s="140"/>
      <c r="D4" s="140"/>
      <c r="E4" s="140"/>
      <c r="F4" s="140"/>
      <c r="G4" s="140"/>
      <c r="H4" s="140"/>
      <c r="I4" s="144">
        <f>L20/K8</f>
        <v>7365000</v>
      </c>
      <c r="J4" s="144"/>
      <c r="K4" s="144"/>
      <c r="L4" s="144"/>
      <c r="M4" s="144"/>
      <c r="N4" s="145" t="s">
        <v>19</v>
      </c>
      <c r="O4" s="145"/>
      <c r="P4" s="145"/>
      <c r="Q4" s="145"/>
      <c r="R4" s="145"/>
      <c r="S4" s="146">
        <f>L20</f>
        <v>73650000</v>
      </c>
      <c r="T4" s="146"/>
      <c r="U4" s="146"/>
      <c r="V4" s="146"/>
      <c r="W4" s="146"/>
      <c r="X4" s="146"/>
      <c r="Y4" s="146"/>
    </row>
    <row r="5" spans="1:25" s="1" customFormat="1" ht="16.5">
      <c r="A5" s="148" t="s">
        <v>236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" s="1" customFormat="1" ht="16.5">
      <c r="A6" s="138" t="s">
        <v>237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25" s="1" customFormat="1" ht="33">
      <c r="A7" s="107" t="s">
        <v>238</v>
      </c>
      <c r="B7" s="147" t="s">
        <v>0</v>
      </c>
      <c r="C7" s="147"/>
      <c r="D7" s="107"/>
      <c r="E7" s="107" t="s">
        <v>3</v>
      </c>
      <c r="F7" s="107" t="s">
        <v>239</v>
      </c>
      <c r="G7" s="107" t="s">
        <v>240</v>
      </c>
      <c r="H7" s="107" t="s">
        <v>241</v>
      </c>
      <c r="I7" s="107" t="s">
        <v>242</v>
      </c>
      <c r="J7" s="14" t="s">
        <v>18</v>
      </c>
      <c r="K7" s="14" t="s">
        <v>243</v>
      </c>
      <c r="L7" s="107" t="s">
        <v>9</v>
      </c>
      <c r="M7" s="107" t="s">
        <v>244</v>
      </c>
      <c r="N7" s="107" t="s">
        <v>245</v>
      </c>
      <c r="O7" s="147" t="s">
        <v>0</v>
      </c>
      <c r="P7" s="147"/>
      <c r="Q7" s="107" t="s">
        <v>3</v>
      </c>
      <c r="R7" s="107" t="s">
        <v>239</v>
      </c>
      <c r="S7" s="107" t="s">
        <v>240</v>
      </c>
      <c r="T7" s="107" t="s">
        <v>246</v>
      </c>
      <c r="U7" s="107" t="s">
        <v>247</v>
      </c>
      <c r="V7" s="14" t="s">
        <v>18</v>
      </c>
      <c r="W7" s="14" t="s">
        <v>243</v>
      </c>
      <c r="X7" s="107" t="s">
        <v>248</v>
      </c>
      <c r="Y7" s="107" t="s">
        <v>244</v>
      </c>
    </row>
    <row r="8" spans="1:25" s="2" customFormat="1">
      <c r="A8" s="123" t="s">
        <v>11</v>
      </c>
      <c r="B8" s="133" t="s">
        <v>249</v>
      </c>
      <c r="C8" s="133"/>
      <c r="D8" s="5"/>
      <c r="E8" s="6" t="s">
        <v>25</v>
      </c>
      <c r="F8" s="105" t="s">
        <v>28</v>
      </c>
      <c r="G8" s="21">
        <v>3000000</v>
      </c>
      <c r="H8" s="34">
        <v>1</v>
      </c>
      <c r="I8" s="5">
        <f>G8*H8</f>
        <v>3000000</v>
      </c>
      <c r="J8" s="5">
        <f>I8</f>
        <v>3000000</v>
      </c>
      <c r="K8" s="35">
        <v>10</v>
      </c>
      <c r="L8" s="8">
        <f>J8*K8</f>
        <v>30000000</v>
      </c>
      <c r="M8" s="12"/>
      <c r="N8" s="123" t="s">
        <v>250</v>
      </c>
      <c r="O8" s="133"/>
      <c r="P8" s="133"/>
      <c r="Q8" s="6"/>
      <c r="R8" s="105"/>
      <c r="S8" s="21"/>
      <c r="T8" s="7"/>
      <c r="U8" s="5"/>
      <c r="V8" s="5"/>
      <c r="W8" s="5"/>
      <c r="X8" s="8"/>
      <c r="Y8" s="12"/>
    </row>
    <row r="9" spans="1:25" s="2" customFormat="1">
      <c r="A9" s="132"/>
      <c r="B9" s="154" t="s">
        <v>251</v>
      </c>
      <c r="C9" s="155"/>
      <c r="D9" s="33"/>
      <c r="E9" s="6" t="s">
        <v>252</v>
      </c>
      <c r="F9" s="105" t="s">
        <v>253</v>
      </c>
      <c r="G9" s="21">
        <v>200000</v>
      </c>
      <c r="H9" s="34">
        <v>1</v>
      </c>
      <c r="I9" s="5">
        <f>G9*H9</f>
        <v>200000</v>
      </c>
      <c r="J9" s="5">
        <f>I9</f>
        <v>200000</v>
      </c>
      <c r="K9" s="35">
        <v>10</v>
      </c>
      <c r="L9" s="8">
        <f>J9*K9</f>
        <v>2000000</v>
      </c>
      <c r="M9" s="12"/>
      <c r="N9" s="132"/>
      <c r="O9" s="108"/>
      <c r="P9" s="109"/>
      <c r="Q9" s="6"/>
      <c r="R9" s="105"/>
      <c r="S9" s="21"/>
      <c r="T9" s="7"/>
      <c r="U9" s="5"/>
      <c r="V9" s="5"/>
      <c r="W9" s="5"/>
      <c r="X9" s="8"/>
      <c r="Y9" s="12"/>
    </row>
    <row r="10" spans="1:25" s="2" customFormat="1">
      <c r="A10" s="132"/>
      <c r="B10" s="134" t="s">
        <v>254</v>
      </c>
      <c r="C10" s="135"/>
      <c r="D10" s="136"/>
      <c r="E10" s="6" t="s">
        <v>25</v>
      </c>
      <c r="F10" s="105" t="s">
        <v>28</v>
      </c>
      <c r="G10" s="21">
        <v>900000</v>
      </c>
      <c r="H10" s="34">
        <v>2</v>
      </c>
      <c r="I10" s="5">
        <f>G10*H10</f>
        <v>1800000</v>
      </c>
      <c r="J10" s="5">
        <f>I10</f>
        <v>1800000</v>
      </c>
      <c r="K10" s="35">
        <v>10</v>
      </c>
      <c r="L10" s="8">
        <f>J10*K10</f>
        <v>18000000</v>
      </c>
      <c r="M10" s="12"/>
      <c r="N10" s="132"/>
      <c r="O10" s="134"/>
      <c r="P10" s="136"/>
      <c r="Q10" s="24"/>
      <c r="R10" s="31"/>
      <c r="S10" s="25"/>
      <c r="T10" s="26"/>
      <c r="U10" s="27"/>
      <c r="V10" s="27"/>
      <c r="W10" s="27"/>
      <c r="X10" s="28"/>
      <c r="Y10" s="12"/>
    </row>
    <row r="11" spans="1:25" s="2" customFormat="1" ht="16.5">
      <c r="A11" s="129"/>
      <c r="B11" s="119" t="s">
        <v>255</v>
      </c>
      <c r="C11" s="119"/>
      <c r="D11" s="15"/>
      <c r="E11" s="15"/>
      <c r="F11" s="15"/>
      <c r="G11" s="22"/>
      <c r="H11" s="15"/>
      <c r="I11" s="16">
        <f>SUM(I8:I10)</f>
        <v>5000000</v>
      </c>
      <c r="J11" s="16">
        <f>SUM(J8:J10)</f>
        <v>5000000</v>
      </c>
      <c r="K11" s="36"/>
      <c r="L11" s="16">
        <f>SUM(L8:L10)</f>
        <v>50000000</v>
      </c>
      <c r="M11" s="9"/>
      <c r="N11" s="129"/>
      <c r="O11" s="119" t="s">
        <v>255</v>
      </c>
      <c r="P11" s="119"/>
      <c r="Q11" s="15"/>
      <c r="R11" s="15"/>
      <c r="S11" s="22"/>
      <c r="T11" s="101"/>
      <c r="U11" s="16">
        <f>SUM(U8:U10)</f>
        <v>0</v>
      </c>
      <c r="V11" s="16">
        <f>SUM(V8:V10)</f>
        <v>0</v>
      </c>
      <c r="W11" s="101"/>
      <c r="X11" s="16">
        <f>SUM(X8:X10)</f>
        <v>0</v>
      </c>
      <c r="Y11" s="9"/>
    </row>
    <row r="12" spans="1:25" s="2" customFormat="1">
      <c r="A12" s="123" t="s">
        <v>13</v>
      </c>
      <c r="B12" s="130" t="s">
        <v>256</v>
      </c>
      <c r="C12" s="130"/>
      <c r="D12" s="105"/>
      <c r="E12" s="105" t="s">
        <v>25</v>
      </c>
      <c r="F12" s="105" t="s">
        <v>28</v>
      </c>
      <c r="G12" s="21">
        <v>1500000</v>
      </c>
      <c r="H12" s="105">
        <v>1</v>
      </c>
      <c r="I12" s="20">
        <f>G12*H12</f>
        <v>1500000</v>
      </c>
      <c r="J12" s="10">
        <f>I12</f>
        <v>1500000</v>
      </c>
      <c r="K12" s="35">
        <f>K8</f>
        <v>10</v>
      </c>
      <c r="L12" s="11">
        <f>J12*K12</f>
        <v>15000000</v>
      </c>
      <c r="M12" s="23"/>
      <c r="N12" s="123" t="s">
        <v>257</v>
      </c>
      <c r="O12" s="130"/>
      <c r="P12" s="130"/>
      <c r="Q12" s="105"/>
      <c r="R12" s="105"/>
      <c r="S12" s="20"/>
      <c r="T12" s="105"/>
      <c r="U12" s="20"/>
      <c r="V12" s="10"/>
      <c r="W12" s="5"/>
      <c r="X12" s="11"/>
      <c r="Y12" s="23"/>
    </row>
    <row r="13" spans="1:25" s="2" customFormat="1">
      <c r="A13" s="132"/>
      <c r="B13" s="157" t="s">
        <v>258</v>
      </c>
      <c r="C13" s="158"/>
      <c r="D13" s="105"/>
      <c r="E13" s="105" t="s">
        <v>259</v>
      </c>
      <c r="F13" s="105" t="s">
        <v>260</v>
      </c>
      <c r="G13" s="21">
        <v>800000</v>
      </c>
      <c r="H13" s="105">
        <v>1</v>
      </c>
      <c r="I13" s="20">
        <f>G13*H13</f>
        <v>800000</v>
      </c>
      <c r="J13" s="10">
        <f>I13</f>
        <v>800000</v>
      </c>
      <c r="K13" s="35">
        <v>10</v>
      </c>
      <c r="L13" s="11">
        <f>J13*K13</f>
        <v>8000000</v>
      </c>
      <c r="M13" s="23"/>
      <c r="N13" s="132"/>
      <c r="O13" s="157"/>
      <c r="P13" s="158"/>
      <c r="Q13" s="105"/>
      <c r="R13" s="105"/>
      <c r="S13" s="20"/>
      <c r="T13" s="105"/>
      <c r="U13" s="20"/>
      <c r="V13" s="10"/>
      <c r="W13" s="5"/>
      <c r="X13" s="11"/>
      <c r="Y13" s="23"/>
    </row>
    <row r="14" spans="1:25" s="2" customFormat="1">
      <c r="A14" s="132"/>
      <c r="B14" s="157"/>
      <c r="C14" s="158"/>
      <c r="D14" s="105"/>
      <c r="E14" s="105"/>
      <c r="F14" s="105"/>
      <c r="G14" s="21"/>
      <c r="H14" s="105"/>
      <c r="I14" s="20"/>
      <c r="J14" s="10">
        <f>I14</f>
        <v>0</v>
      </c>
      <c r="K14" s="35"/>
      <c r="L14" s="11">
        <f>J14*K14</f>
        <v>0</v>
      </c>
      <c r="M14" s="23"/>
      <c r="N14" s="132"/>
      <c r="O14" s="157"/>
      <c r="P14" s="158"/>
      <c r="Q14" s="105"/>
      <c r="R14" s="105"/>
      <c r="S14" s="20"/>
      <c r="T14" s="105"/>
      <c r="U14" s="20"/>
      <c r="V14" s="10"/>
      <c r="W14" s="5"/>
      <c r="X14" s="11"/>
      <c r="Y14" s="23"/>
    </row>
    <row r="15" spans="1:25" s="2" customFormat="1" ht="16.5">
      <c r="A15" s="129"/>
      <c r="B15" s="119" t="s">
        <v>261</v>
      </c>
      <c r="C15" s="119"/>
      <c r="D15" s="101"/>
      <c r="E15" s="101"/>
      <c r="F15" s="101"/>
      <c r="G15" s="22"/>
      <c r="H15" s="101"/>
      <c r="I15" s="99">
        <f>SUM(I12:I14)</f>
        <v>2300000</v>
      </c>
      <c r="J15" s="18">
        <f>SUM(J12:J14)</f>
        <v>2300000</v>
      </c>
      <c r="K15" s="36"/>
      <c r="L15" s="18">
        <f>SUM(L12:L14)</f>
        <v>23000000</v>
      </c>
      <c r="M15" s="106"/>
      <c r="N15" s="129"/>
      <c r="O15" s="119" t="s">
        <v>261</v>
      </c>
      <c r="P15" s="119"/>
      <c r="Q15" s="101"/>
      <c r="R15" s="101"/>
      <c r="S15" s="22"/>
      <c r="T15" s="101"/>
      <c r="U15" s="17"/>
      <c r="V15" s="18">
        <f>SUM(V12:V12)</f>
        <v>0</v>
      </c>
      <c r="W15" s="101"/>
      <c r="X15" s="18">
        <f>SUM(X12:X12)</f>
        <v>0</v>
      </c>
      <c r="Y15" s="106"/>
    </row>
    <row r="16" spans="1:25" s="2" customFormat="1">
      <c r="A16" s="123" t="s">
        <v>262</v>
      </c>
      <c r="B16" s="157" t="s">
        <v>263</v>
      </c>
      <c r="C16" s="158"/>
      <c r="D16" s="105"/>
      <c r="E16" s="105" t="s">
        <v>252</v>
      </c>
      <c r="F16" s="105" t="s">
        <v>264</v>
      </c>
      <c r="G16" s="21">
        <v>50000</v>
      </c>
      <c r="H16" s="105">
        <v>1</v>
      </c>
      <c r="I16" s="20">
        <f>G16*H16</f>
        <v>50000</v>
      </c>
      <c r="J16" s="10">
        <f>I16</f>
        <v>50000</v>
      </c>
      <c r="K16" s="35">
        <v>9</v>
      </c>
      <c r="L16" s="11">
        <f>J16*K16</f>
        <v>450000</v>
      </c>
      <c r="M16" s="23" t="s">
        <v>265</v>
      </c>
      <c r="N16" s="123" t="s">
        <v>262</v>
      </c>
      <c r="O16" s="157"/>
      <c r="P16" s="158"/>
      <c r="Q16" s="105"/>
      <c r="R16" s="105"/>
      <c r="S16" s="20"/>
      <c r="T16" s="105"/>
      <c r="U16" s="20"/>
      <c r="V16" s="10"/>
      <c r="W16" s="5"/>
      <c r="X16" s="11"/>
      <c r="Y16" s="23"/>
    </row>
    <row r="17" spans="1:25" s="2" customFormat="1" ht="36.75" customHeight="1">
      <c r="A17" s="132"/>
      <c r="B17" s="157" t="s">
        <v>266</v>
      </c>
      <c r="C17" s="158"/>
      <c r="D17" s="105"/>
      <c r="E17" s="105" t="s">
        <v>252</v>
      </c>
      <c r="F17" s="105" t="s">
        <v>267</v>
      </c>
      <c r="G17" s="21">
        <v>200000</v>
      </c>
      <c r="H17" s="105">
        <v>1</v>
      </c>
      <c r="I17" s="20">
        <f>G17*H17</f>
        <v>200000</v>
      </c>
      <c r="J17" s="10">
        <f>I17</f>
        <v>200000</v>
      </c>
      <c r="K17" s="35">
        <v>1</v>
      </c>
      <c r="L17" s="11">
        <f>J17*K17</f>
        <v>200000</v>
      </c>
      <c r="M17" s="23" t="s">
        <v>268</v>
      </c>
      <c r="N17" s="132"/>
      <c r="O17" s="157"/>
      <c r="P17" s="158"/>
      <c r="Q17" s="105"/>
      <c r="R17" s="105"/>
      <c r="S17" s="20"/>
      <c r="T17" s="105"/>
      <c r="U17" s="20"/>
      <c r="V17" s="10"/>
      <c r="W17" s="5"/>
      <c r="X17" s="11"/>
      <c r="Y17" s="23"/>
    </row>
    <row r="18" spans="1:25" s="1" customFormat="1">
      <c r="A18" s="132"/>
      <c r="B18" s="157"/>
      <c r="C18" s="158"/>
      <c r="D18" s="105"/>
      <c r="E18" s="105"/>
      <c r="F18" s="105"/>
      <c r="G18" s="21"/>
      <c r="H18" s="105"/>
      <c r="I18" s="20"/>
      <c r="J18" s="10">
        <f>I18</f>
        <v>0</v>
      </c>
      <c r="K18" s="35"/>
      <c r="L18" s="11">
        <f>J18*K18</f>
        <v>0</v>
      </c>
      <c r="M18" s="23"/>
      <c r="N18" s="132"/>
      <c r="O18" s="157"/>
      <c r="P18" s="158"/>
      <c r="Q18" s="105"/>
      <c r="R18" s="105"/>
      <c r="S18" s="20"/>
      <c r="T18" s="105"/>
      <c r="U18" s="20"/>
      <c r="V18" s="10"/>
      <c r="W18" s="5"/>
      <c r="X18" s="11"/>
      <c r="Y18" s="23"/>
    </row>
    <row r="19" spans="1:25" ht="16.5">
      <c r="A19" s="129"/>
      <c r="B19" s="122" t="s">
        <v>33</v>
      </c>
      <c r="C19" s="121"/>
      <c r="D19" s="101"/>
      <c r="E19" s="101"/>
      <c r="F19" s="101"/>
      <c r="G19" s="22"/>
      <c r="H19" s="101"/>
      <c r="I19" s="99">
        <f>SUM(I16:I18)</f>
        <v>250000</v>
      </c>
      <c r="J19" s="18">
        <f>SUM(J16:J18)</f>
        <v>250000</v>
      </c>
      <c r="K19" s="36"/>
      <c r="L19" s="18">
        <f>SUM(L16:L18)</f>
        <v>650000</v>
      </c>
      <c r="M19" s="106"/>
      <c r="N19" s="129"/>
      <c r="O19" s="122" t="s">
        <v>33</v>
      </c>
      <c r="P19" s="121"/>
      <c r="Q19" s="101"/>
      <c r="R19" s="101"/>
      <c r="S19" s="22"/>
      <c r="T19" s="101"/>
      <c r="U19" s="17"/>
      <c r="V19" s="18">
        <f>SUM(V16:V16)</f>
        <v>0</v>
      </c>
      <c r="W19" s="101"/>
      <c r="X19" s="18">
        <f>SUM(X16:X16)</f>
        <v>0</v>
      </c>
      <c r="Y19" s="106"/>
    </row>
    <row r="20" spans="1:25" ht="16.5">
      <c r="A20" s="122" t="s">
        <v>269</v>
      </c>
      <c r="B20" s="120"/>
      <c r="C20" s="121"/>
      <c r="D20" s="32"/>
      <c r="E20" s="32"/>
      <c r="F20" s="32"/>
      <c r="G20" s="32"/>
      <c r="H20" s="32"/>
      <c r="I20" s="19">
        <f>SUM(I11,I15,I19)</f>
        <v>7550000</v>
      </c>
      <c r="J20" s="19">
        <f>SUM(J11,J15,J19)</f>
        <v>7550000</v>
      </c>
      <c r="K20" s="37"/>
      <c r="L20" s="19">
        <f>SUM(L11,L15,L19)</f>
        <v>73650000</v>
      </c>
      <c r="M20" s="13"/>
      <c r="N20" s="122" t="s">
        <v>15</v>
      </c>
      <c r="O20" s="120"/>
      <c r="P20" s="121"/>
      <c r="Q20" s="32"/>
      <c r="R20" s="32"/>
      <c r="S20" s="32"/>
      <c r="T20" s="32"/>
      <c r="U20" s="19">
        <f>SUM(U11,U15)</f>
        <v>0</v>
      </c>
      <c r="V20" s="19">
        <f>SUM(V11,V15)</f>
        <v>0</v>
      </c>
      <c r="W20" s="29"/>
      <c r="X20" s="30">
        <f>SUM(X11,X15)</f>
        <v>0</v>
      </c>
      <c r="Y20" s="13"/>
    </row>
    <row r="21" spans="1:25" ht="16.5">
      <c r="A21" s="111"/>
      <c r="N21" s="111"/>
      <c r="O21" s="112"/>
      <c r="P21" s="113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N22" s="114"/>
    </row>
  </sheetData>
  <mergeCells count="49">
    <mergeCell ref="A5:Y5"/>
    <mergeCell ref="A3:H3"/>
    <mergeCell ref="I3:M3"/>
    <mergeCell ref="N3:R3"/>
    <mergeCell ref="S3:Y3"/>
    <mergeCell ref="A4:H4"/>
    <mergeCell ref="I4:M4"/>
    <mergeCell ref="N4:R4"/>
    <mergeCell ref="S4:Y4"/>
    <mergeCell ref="A1:Y1"/>
    <mergeCell ref="A2:H2"/>
    <mergeCell ref="I2:M2"/>
    <mergeCell ref="N2:R2"/>
    <mergeCell ref="S2:Y2"/>
    <mergeCell ref="A8:A11"/>
    <mergeCell ref="N8:N11"/>
    <mergeCell ref="O10:P10"/>
    <mergeCell ref="B11:C11"/>
    <mergeCell ref="A6:M6"/>
    <mergeCell ref="N6:Y6"/>
    <mergeCell ref="B7:C7"/>
    <mergeCell ref="O7:P7"/>
    <mergeCell ref="B8:C8"/>
    <mergeCell ref="O8:P8"/>
    <mergeCell ref="O11:P11"/>
    <mergeCell ref="B9:C9"/>
    <mergeCell ref="B10:D10"/>
    <mergeCell ref="B13:C13"/>
    <mergeCell ref="O13:P13"/>
    <mergeCell ref="B14:C14"/>
    <mergeCell ref="O14:P14"/>
    <mergeCell ref="A12:A15"/>
    <mergeCell ref="N12:N15"/>
    <mergeCell ref="B15:C15"/>
    <mergeCell ref="O15:P15"/>
    <mergeCell ref="B12:C12"/>
    <mergeCell ref="O12:P12"/>
    <mergeCell ref="A20:C20"/>
    <mergeCell ref="N20:P20"/>
    <mergeCell ref="A16:A19"/>
    <mergeCell ref="B16:C16"/>
    <mergeCell ref="N16:N19"/>
    <mergeCell ref="O16:P16"/>
    <mergeCell ref="B17:C17"/>
    <mergeCell ref="O17:P17"/>
    <mergeCell ref="B18:C18"/>
    <mergeCell ref="O18:P18"/>
    <mergeCell ref="B19:C19"/>
    <mergeCell ref="O19:P19"/>
  </mergeCells>
  <phoneticPr fontId="6" type="noConversion"/>
  <pageMargins left="0.25" right="0.25" top="0.75" bottom="0.75" header="0.3" footer="0.3"/>
  <pageSetup paperSize="9" scale="6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workbookViewId="0">
      <selection activeCell="K29" sqref="K29"/>
    </sheetView>
  </sheetViews>
  <sheetFormatPr defaultRowHeight="13.5"/>
  <cols>
    <col min="1" max="1" width="9.33203125" customWidth="1"/>
    <col min="2" max="2" width="6" customWidth="1"/>
    <col min="3" max="3" width="7.6640625" customWidth="1"/>
    <col min="4" max="4" width="0.77734375" hidden="1" customWidth="1"/>
    <col min="5" max="5" width="5.21875" customWidth="1"/>
    <col min="6" max="6" width="5.44140625" bestFit="1" customWidth="1"/>
    <col min="7" max="7" width="7.88671875" customWidth="1"/>
    <col min="8" max="8" width="4" customWidth="1"/>
    <col min="9" max="9" width="10.33203125" customWidth="1"/>
    <col min="10" max="10" width="11" customWidth="1"/>
    <col min="11" max="11" width="4.5546875" customWidth="1"/>
    <col min="12" max="12" width="12.109375" customWidth="1"/>
    <col min="13" max="13" width="9.5546875" customWidth="1"/>
    <col min="14" max="14" width="8.77734375" style="3" customWidth="1"/>
    <col min="15" max="15" width="6.109375" style="4" customWidth="1"/>
    <col min="16" max="16" width="6.109375" style="3" customWidth="1"/>
    <col min="17" max="18" width="5.6640625" customWidth="1"/>
    <col min="19" max="19" width="7" customWidth="1"/>
    <col min="20" max="20" width="4" customWidth="1"/>
    <col min="21" max="21" width="10.5546875" customWidth="1"/>
    <col min="22" max="22" width="10.44140625" customWidth="1"/>
    <col min="23" max="23" width="4.6640625" customWidth="1"/>
    <col min="24" max="24" width="12.5546875" customWidth="1"/>
  </cols>
  <sheetData>
    <row r="1" spans="1:25" ht="25.5">
      <c r="A1" s="139" t="s">
        <v>270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s="1" customFormat="1" ht="16.5">
      <c r="A2" s="140" t="s">
        <v>271</v>
      </c>
      <c r="B2" s="140"/>
      <c r="C2" s="140"/>
      <c r="D2" s="140"/>
      <c r="E2" s="140"/>
      <c r="F2" s="140"/>
      <c r="G2" s="140"/>
      <c r="H2" s="140"/>
      <c r="I2" s="141" t="s">
        <v>272</v>
      </c>
      <c r="J2" s="141"/>
      <c r="K2" s="141"/>
      <c r="L2" s="141"/>
      <c r="M2" s="141"/>
      <c r="N2" s="140" t="s">
        <v>273</v>
      </c>
      <c r="O2" s="140"/>
      <c r="P2" s="140"/>
      <c r="Q2" s="140"/>
      <c r="R2" s="140"/>
      <c r="S2" s="141" t="s">
        <v>29</v>
      </c>
      <c r="T2" s="141"/>
      <c r="U2" s="141"/>
      <c r="V2" s="141"/>
      <c r="W2" s="141"/>
      <c r="X2" s="141"/>
      <c r="Y2" s="141"/>
    </row>
    <row r="3" spans="1:25" s="1" customFormat="1" ht="16.5">
      <c r="A3" s="140" t="s">
        <v>274</v>
      </c>
      <c r="B3" s="140"/>
      <c r="C3" s="140"/>
      <c r="D3" s="140"/>
      <c r="E3" s="140"/>
      <c r="F3" s="140"/>
      <c r="G3" s="140"/>
      <c r="H3" s="140"/>
      <c r="I3" s="142" t="s">
        <v>275</v>
      </c>
      <c r="J3" s="142"/>
      <c r="K3" s="142"/>
      <c r="L3" s="142"/>
      <c r="M3" s="142"/>
      <c r="N3" s="140" t="s">
        <v>276</v>
      </c>
      <c r="O3" s="140"/>
      <c r="P3" s="140"/>
      <c r="Q3" s="140"/>
      <c r="R3" s="140"/>
      <c r="S3" s="143" t="s">
        <v>277</v>
      </c>
      <c r="T3" s="143"/>
      <c r="U3" s="143"/>
      <c r="V3" s="143"/>
      <c r="W3" s="143"/>
      <c r="X3" s="143"/>
      <c r="Y3" s="143"/>
    </row>
    <row r="4" spans="1:25" s="1" customFormat="1" ht="16.5">
      <c r="A4" s="140" t="s">
        <v>278</v>
      </c>
      <c r="B4" s="140"/>
      <c r="C4" s="140"/>
      <c r="D4" s="140"/>
      <c r="E4" s="140"/>
      <c r="F4" s="140"/>
      <c r="G4" s="140"/>
      <c r="H4" s="140"/>
      <c r="I4" s="144">
        <f>L15/K8</f>
        <v>5150000</v>
      </c>
      <c r="J4" s="144"/>
      <c r="K4" s="144"/>
      <c r="L4" s="144"/>
      <c r="M4" s="144"/>
      <c r="N4" s="145" t="s">
        <v>279</v>
      </c>
      <c r="O4" s="145"/>
      <c r="P4" s="145"/>
      <c r="Q4" s="145"/>
      <c r="R4" s="145"/>
      <c r="S4" s="146">
        <f>L15</f>
        <v>154500000</v>
      </c>
      <c r="T4" s="146"/>
      <c r="U4" s="146"/>
      <c r="V4" s="146"/>
      <c r="W4" s="146"/>
      <c r="X4" s="146"/>
      <c r="Y4" s="146"/>
    </row>
    <row r="5" spans="1:25" s="1" customFormat="1" ht="16.5">
      <c r="A5" s="148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" s="1" customFormat="1" ht="16.5">
      <c r="A6" s="138" t="s">
        <v>280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25" s="1" customFormat="1" ht="33">
      <c r="A7" s="107" t="s">
        <v>281</v>
      </c>
      <c r="B7" s="147" t="s">
        <v>0</v>
      </c>
      <c r="C7" s="147"/>
      <c r="D7" s="107"/>
      <c r="E7" s="107" t="s">
        <v>282</v>
      </c>
      <c r="F7" s="107" t="s">
        <v>283</v>
      </c>
      <c r="G7" s="107" t="s">
        <v>284</v>
      </c>
      <c r="H7" s="107" t="s">
        <v>6</v>
      </c>
      <c r="I7" s="107" t="s">
        <v>285</v>
      </c>
      <c r="J7" s="14" t="s">
        <v>286</v>
      </c>
      <c r="K7" s="14" t="s">
        <v>287</v>
      </c>
      <c r="L7" s="107" t="s">
        <v>9</v>
      </c>
      <c r="M7" s="107" t="s">
        <v>288</v>
      </c>
      <c r="N7" s="107" t="s">
        <v>289</v>
      </c>
      <c r="O7" s="147" t="s">
        <v>0</v>
      </c>
      <c r="P7" s="147"/>
      <c r="Q7" s="107" t="s">
        <v>3</v>
      </c>
      <c r="R7" s="107" t="s">
        <v>283</v>
      </c>
      <c r="S7" s="107" t="s">
        <v>290</v>
      </c>
      <c r="T7" s="107" t="s">
        <v>291</v>
      </c>
      <c r="U7" s="107" t="s">
        <v>292</v>
      </c>
      <c r="V7" s="14" t="s">
        <v>293</v>
      </c>
      <c r="W7" s="14" t="s">
        <v>8</v>
      </c>
      <c r="X7" s="107" t="s">
        <v>9</v>
      </c>
      <c r="Y7" s="107" t="s">
        <v>10</v>
      </c>
    </row>
    <row r="8" spans="1:25" s="2" customFormat="1">
      <c r="A8" s="123" t="s">
        <v>294</v>
      </c>
      <c r="B8" s="133" t="s">
        <v>24</v>
      </c>
      <c r="C8" s="133"/>
      <c r="D8" s="5"/>
      <c r="E8" s="6" t="s">
        <v>25</v>
      </c>
      <c r="F8" s="105" t="s">
        <v>295</v>
      </c>
      <c r="G8" s="21">
        <v>800000</v>
      </c>
      <c r="H8" s="34">
        <v>2</v>
      </c>
      <c r="I8" s="5">
        <f>G8*H8</f>
        <v>1600000</v>
      </c>
      <c r="J8" s="5">
        <f>I8</f>
        <v>1600000</v>
      </c>
      <c r="K8" s="35">
        <v>30</v>
      </c>
      <c r="L8" s="8">
        <f>J8*K8</f>
        <v>48000000</v>
      </c>
      <c r="M8" s="12"/>
      <c r="N8" s="123" t="s">
        <v>294</v>
      </c>
      <c r="O8" s="133"/>
      <c r="P8" s="133"/>
      <c r="Q8" s="6"/>
      <c r="R8" s="105"/>
      <c r="S8" s="21"/>
      <c r="T8" s="7"/>
      <c r="U8" s="5"/>
      <c r="V8" s="5"/>
      <c r="W8" s="5"/>
      <c r="X8" s="8"/>
      <c r="Y8" s="12"/>
    </row>
    <row r="9" spans="1:25" s="2" customFormat="1">
      <c r="A9" s="132"/>
      <c r="B9" s="154" t="s">
        <v>27</v>
      </c>
      <c r="C9" s="155"/>
      <c r="D9" s="33"/>
      <c r="E9" s="6" t="s">
        <v>31</v>
      </c>
      <c r="F9" s="105" t="s">
        <v>296</v>
      </c>
      <c r="G9" s="21">
        <v>550000</v>
      </c>
      <c r="H9" s="34">
        <v>2</v>
      </c>
      <c r="I9" s="5">
        <f t="shared" ref="I9:I10" si="0">G9*H9</f>
        <v>1100000</v>
      </c>
      <c r="J9" s="5">
        <f t="shared" ref="J9:J10" si="1">I9</f>
        <v>1100000</v>
      </c>
      <c r="K9" s="35">
        <v>30</v>
      </c>
      <c r="L9" s="8">
        <f t="shared" ref="L9:L10" si="2">J9*K9</f>
        <v>33000000</v>
      </c>
      <c r="M9" s="12"/>
      <c r="N9" s="132"/>
      <c r="O9" s="108"/>
      <c r="P9" s="109"/>
      <c r="Q9" s="6"/>
      <c r="R9" s="105"/>
      <c r="S9" s="21"/>
      <c r="T9" s="7"/>
      <c r="U9" s="5"/>
      <c r="V9" s="5"/>
      <c r="W9" s="5"/>
      <c r="X9" s="8"/>
      <c r="Y9" s="12"/>
    </row>
    <row r="10" spans="1:25" s="2" customFormat="1">
      <c r="A10" s="132"/>
      <c r="B10" s="134" t="s">
        <v>297</v>
      </c>
      <c r="C10" s="135"/>
      <c r="D10" s="136"/>
      <c r="E10" s="6" t="s">
        <v>25</v>
      </c>
      <c r="F10" s="105" t="s">
        <v>28</v>
      </c>
      <c r="G10" s="21">
        <v>600000</v>
      </c>
      <c r="H10" s="34">
        <v>1</v>
      </c>
      <c r="I10" s="5">
        <f t="shared" si="0"/>
        <v>600000</v>
      </c>
      <c r="J10" s="5">
        <f t="shared" si="1"/>
        <v>600000</v>
      </c>
      <c r="K10" s="35">
        <v>30</v>
      </c>
      <c r="L10" s="8">
        <f t="shared" si="2"/>
        <v>18000000</v>
      </c>
      <c r="M10" s="12"/>
      <c r="N10" s="132"/>
      <c r="O10" s="134"/>
      <c r="P10" s="136"/>
      <c r="Q10" s="24"/>
      <c r="R10" s="31"/>
      <c r="S10" s="25"/>
      <c r="T10" s="26"/>
      <c r="U10" s="27"/>
      <c r="V10" s="27"/>
      <c r="W10" s="27"/>
      <c r="X10" s="28"/>
      <c r="Y10" s="12"/>
    </row>
    <row r="11" spans="1:25" s="2" customFormat="1" ht="16.5">
      <c r="A11" s="129"/>
      <c r="B11" s="119" t="s">
        <v>298</v>
      </c>
      <c r="C11" s="119"/>
      <c r="D11" s="15"/>
      <c r="E11" s="15"/>
      <c r="F11" s="15"/>
      <c r="G11" s="22"/>
      <c r="H11" s="15"/>
      <c r="I11" s="16">
        <f>SUM(I8:I10)</f>
        <v>3300000</v>
      </c>
      <c r="J11" s="16">
        <f>SUM(J8:J10)</f>
        <v>3300000</v>
      </c>
      <c r="K11" s="36"/>
      <c r="L11" s="16">
        <f>SUM(L8:L10)</f>
        <v>99000000</v>
      </c>
      <c r="M11" s="9"/>
      <c r="N11" s="129"/>
      <c r="O11" s="119" t="s">
        <v>299</v>
      </c>
      <c r="P11" s="119"/>
      <c r="Q11" s="15"/>
      <c r="R11" s="15"/>
      <c r="S11" s="22"/>
      <c r="T11" s="101"/>
      <c r="U11" s="16">
        <f>SUM(U8:U10)</f>
        <v>0</v>
      </c>
      <c r="V11" s="16">
        <f>SUM(V8:V10)</f>
        <v>0</v>
      </c>
      <c r="W11" s="101"/>
      <c r="X11" s="16">
        <f>SUM(X8:X10)</f>
        <v>0</v>
      </c>
      <c r="Y11" s="9"/>
    </row>
    <row r="12" spans="1:25" s="2" customFormat="1">
      <c r="A12" s="123" t="s">
        <v>13</v>
      </c>
      <c r="B12" s="130" t="s">
        <v>300</v>
      </c>
      <c r="C12" s="130"/>
      <c r="D12" s="105"/>
      <c r="E12" s="105" t="s">
        <v>301</v>
      </c>
      <c r="F12" s="105" t="s">
        <v>28</v>
      </c>
      <c r="G12" s="21">
        <v>650000</v>
      </c>
      <c r="H12" s="105">
        <v>2</v>
      </c>
      <c r="I12" s="100">
        <f>G12*H12</f>
        <v>1300000</v>
      </c>
      <c r="J12" s="10">
        <f>I12</f>
        <v>1300000</v>
      </c>
      <c r="K12" s="35">
        <v>30</v>
      </c>
      <c r="L12" s="11">
        <f>J12*K12</f>
        <v>39000000</v>
      </c>
      <c r="M12" s="23"/>
      <c r="N12" s="123" t="s">
        <v>302</v>
      </c>
      <c r="O12" s="130"/>
      <c r="P12" s="130"/>
      <c r="Q12" s="105"/>
      <c r="R12" s="105"/>
      <c r="S12" s="20"/>
      <c r="T12" s="105"/>
      <c r="U12" s="20"/>
      <c r="V12" s="10"/>
      <c r="W12" s="5"/>
      <c r="X12" s="11"/>
      <c r="Y12" s="23"/>
    </row>
    <row r="13" spans="1:25" s="2" customFormat="1">
      <c r="A13" s="132"/>
      <c r="B13" s="157" t="s">
        <v>303</v>
      </c>
      <c r="C13" s="158"/>
      <c r="D13" s="105"/>
      <c r="E13" s="105" t="s">
        <v>301</v>
      </c>
      <c r="F13" s="105" t="s">
        <v>304</v>
      </c>
      <c r="G13" s="21">
        <v>550000</v>
      </c>
      <c r="H13" s="105">
        <v>1</v>
      </c>
      <c r="I13" s="100">
        <f>G13*H13</f>
        <v>550000</v>
      </c>
      <c r="J13" s="10">
        <f>I13</f>
        <v>550000</v>
      </c>
      <c r="K13" s="35">
        <v>30</v>
      </c>
      <c r="L13" s="11">
        <f>J13*K13</f>
        <v>16500000</v>
      </c>
      <c r="M13" s="23"/>
      <c r="N13" s="132"/>
      <c r="O13" s="157"/>
      <c r="P13" s="158"/>
      <c r="Q13" s="105"/>
      <c r="R13" s="105"/>
      <c r="S13" s="20"/>
      <c r="T13" s="105"/>
      <c r="U13" s="20"/>
      <c r="V13" s="10"/>
      <c r="W13" s="5"/>
      <c r="X13" s="11"/>
      <c r="Y13" s="23"/>
    </row>
    <row r="14" spans="1:25" s="2" customFormat="1" ht="16.5">
      <c r="A14" s="129"/>
      <c r="B14" s="119" t="s">
        <v>305</v>
      </c>
      <c r="C14" s="119"/>
      <c r="D14" s="101"/>
      <c r="E14" s="101"/>
      <c r="F14" s="101"/>
      <c r="G14" s="22"/>
      <c r="H14" s="101"/>
      <c r="I14" s="18">
        <f>SUM(I12:I13)</f>
        <v>1850000</v>
      </c>
      <c r="J14" s="18">
        <f>SUM(J12:J13)</f>
        <v>1850000</v>
      </c>
      <c r="K14" s="36"/>
      <c r="L14" s="18">
        <f>SUM(L12:L13)</f>
        <v>55500000</v>
      </c>
      <c r="M14" s="106"/>
      <c r="N14" s="129"/>
      <c r="O14" s="119" t="s">
        <v>306</v>
      </c>
      <c r="P14" s="119"/>
      <c r="Q14" s="101"/>
      <c r="R14" s="101"/>
      <c r="S14" s="22"/>
      <c r="T14" s="101"/>
      <c r="U14" s="17"/>
      <c r="V14" s="18">
        <f>SUM(V12:V12)</f>
        <v>0</v>
      </c>
      <c r="W14" s="101"/>
      <c r="X14" s="18">
        <f>SUM(X12:X12)</f>
        <v>0</v>
      </c>
      <c r="Y14" s="106"/>
    </row>
    <row r="15" spans="1:25" s="2" customFormat="1" ht="16.5">
      <c r="A15" s="122" t="s">
        <v>307</v>
      </c>
      <c r="B15" s="120"/>
      <c r="C15" s="121"/>
      <c r="D15" s="32"/>
      <c r="E15" s="32"/>
      <c r="F15" s="32"/>
      <c r="G15" s="32"/>
      <c r="H15" s="32"/>
      <c r="I15" s="19">
        <f>SUM(I11,I14)</f>
        <v>5150000</v>
      </c>
      <c r="J15" s="19">
        <f>SUM(J11,J14)</f>
        <v>5150000</v>
      </c>
      <c r="K15" s="37"/>
      <c r="L15" s="19">
        <f>SUM(L11,L14)</f>
        <v>154500000</v>
      </c>
      <c r="M15" s="13"/>
      <c r="N15" s="122" t="s">
        <v>308</v>
      </c>
      <c r="O15" s="120"/>
      <c r="P15" s="121"/>
      <c r="Q15" s="32"/>
      <c r="R15" s="32"/>
      <c r="S15" s="32"/>
      <c r="T15" s="32"/>
      <c r="U15" s="19">
        <f>SUM(U11,U14)</f>
        <v>0</v>
      </c>
      <c r="V15" s="19">
        <f>SUM(V11,V14)</f>
        <v>0</v>
      </c>
      <c r="W15" s="29"/>
      <c r="X15" s="30">
        <f>SUM(X11,X14)</f>
        <v>0</v>
      </c>
      <c r="Y15" s="13"/>
    </row>
    <row r="16" spans="1:25" s="2" customFormat="1" ht="16.5">
      <c r="A16" s="111"/>
      <c r="B16"/>
      <c r="C16"/>
      <c r="D16"/>
      <c r="E16"/>
      <c r="F16"/>
      <c r="G16"/>
      <c r="H16"/>
      <c r="I16"/>
      <c r="J16"/>
      <c r="K16"/>
      <c r="L16"/>
      <c r="M16"/>
      <c r="N16" s="111"/>
      <c r="O16" s="112"/>
      <c r="P16" s="113"/>
      <c r="Q16" s="1"/>
      <c r="R16" s="1"/>
      <c r="S16" s="1"/>
      <c r="T16" s="1"/>
      <c r="U16" s="1"/>
      <c r="V16" s="1"/>
      <c r="W16" s="1"/>
      <c r="X16" s="1"/>
      <c r="Y16" s="1"/>
    </row>
    <row r="17" spans="1:25" s="1" customFormat="1">
      <c r="A17"/>
      <c r="B17"/>
      <c r="C17"/>
      <c r="D17"/>
      <c r="E17"/>
      <c r="F17"/>
      <c r="G17"/>
      <c r="H17"/>
      <c r="I17"/>
      <c r="J17"/>
      <c r="K17"/>
      <c r="L17"/>
      <c r="M17"/>
      <c r="N17" s="114"/>
      <c r="O17" s="4"/>
      <c r="P17" s="3"/>
      <c r="Q17"/>
      <c r="R17"/>
      <c r="S17"/>
      <c r="T17"/>
      <c r="U17"/>
      <c r="V17"/>
      <c r="W17"/>
      <c r="X17"/>
      <c r="Y17"/>
    </row>
  </sheetData>
  <mergeCells count="37">
    <mergeCell ref="A6:M6"/>
    <mergeCell ref="N6:Y6"/>
    <mergeCell ref="A1:Y1"/>
    <mergeCell ref="A2:H2"/>
    <mergeCell ref="I2:M2"/>
    <mergeCell ref="N2:R2"/>
    <mergeCell ref="S2:Y2"/>
    <mergeCell ref="A3:H3"/>
    <mergeCell ref="I3:M3"/>
    <mergeCell ref="N3:R3"/>
    <mergeCell ref="S3:Y3"/>
    <mergeCell ref="A4:H4"/>
    <mergeCell ref="I4:M4"/>
    <mergeCell ref="N4:R4"/>
    <mergeCell ref="S4:Y4"/>
    <mergeCell ref="A5:Y5"/>
    <mergeCell ref="B7:C7"/>
    <mergeCell ref="O7:P7"/>
    <mergeCell ref="A8:A11"/>
    <mergeCell ref="B8:C8"/>
    <mergeCell ref="N8:N11"/>
    <mergeCell ref="O8:P8"/>
    <mergeCell ref="B9:C9"/>
    <mergeCell ref="B10:D10"/>
    <mergeCell ref="O10:P10"/>
    <mergeCell ref="B11:C11"/>
    <mergeCell ref="A15:C15"/>
    <mergeCell ref="N15:P15"/>
    <mergeCell ref="O11:P11"/>
    <mergeCell ref="A12:A14"/>
    <mergeCell ref="B12:C12"/>
    <mergeCell ref="N12:N14"/>
    <mergeCell ref="O12:P12"/>
    <mergeCell ref="B13:C13"/>
    <mergeCell ref="O13:P13"/>
    <mergeCell ref="B14:C14"/>
    <mergeCell ref="O14:P14"/>
  </mergeCells>
  <phoneticPr fontId="6" type="noConversion"/>
  <pageMargins left="0.25" right="0.25" top="0.75" bottom="0.75" header="0.3" footer="0.3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workbookViewId="0">
      <selection activeCell="U37" sqref="U37"/>
    </sheetView>
  </sheetViews>
  <sheetFormatPr defaultRowHeight="13.5"/>
  <cols>
    <col min="1" max="1" width="9.33203125" customWidth="1"/>
    <col min="2" max="2" width="6" customWidth="1"/>
    <col min="3" max="3" width="7.6640625" customWidth="1"/>
    <col min="4" max="4" width="0.77734375" hidden="1" customWidth="1"/>
    <col min="5" max="5" width="5.21875" customWidth="1"/>
    <col min="6" max="6" width="5.44140625" bestFit="1" customWidth="1"/>
    <col min="7" max="7" width="7.88671875" customWidth="1"/>
    <col min="8" max="8" width="4" customWidth="1"/>
    <col min="9" max="9" width="11.33203125" customWidth="1"/>
    <col min="10" max="10" width="11" customWidth="1"/>
    <col min="11" max="11" width="4.5546875" customWidth="1"/>
    <col min="12" max="12" width="12.109375" customWidth="1"/>
    <col min="13" max="13" width="9.5546875" customWidth="1"/>
    <col min="14" max="14" width="8.77734375" style="3" customWidth="1"/>
    <col min="15" max="15" width="6.109375" style="4" customWidth="1"/>
    <col min="16" max="16" width="6.109375" style="3" customWidth="1"/>
    <col min="17" max="18" width="5.6640625" customWidth="1"/>
    <col min="19" max="19" width="7" customWidth="1"/>
    <col min="20" max="20" width="4" customWidth="1"/>
    <col min="21" max="21" width="10.5546875" customWidth="1"/>
    <col min="22" max="22" width="10.44140625" customWidth="1"/>
    <col min="23" max="23" width="4.6640625" customWidth="1"/>
    <col min="24" max="24" width="12.5546875" customWidth="1"/>
  </cols>
  <sheetData>
    <row r="1" spans="1:25" ht="25.5">
      <c r="A1" s="139" t="s">
        <v>309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s="1" customFormat="1" ht="16.5">
      <c r="A2" s="140" t="s">
        <v>20</v>
      </c>
      <c r="B2" s="140"/>
      <c r="C2" s="140"/>
      <c r="D2" s="140"/>
      <c r="E2" s="140"/>
      <c r="F2" s="140"/>
      <c r="G2" s="140"/>
      <c r="H2" s="140"/>
      <c r="I2" s="141" t="s">
        <v>310</v>
      </c>
      <c r="J2" s="141"/>
      <c r="K2" s="141"/>
      <c r="L2" s="141"/>
      <c r="M2" s="141"/>
      <c r="N2" s="140" t="s">
        <v>21</v>
      </c>
      <c r="O2" s="140"/>
      <c r="P2" s="140"/>
      <c r="Q2" s="140"/>
      <c r="R2" s="140"/>
      <c r="S2" s="141" t="s">
        <v>29</v>
      </c>
      <c r="T2" s="141"/>
      <c r="U2" s="141"/>
      <c r="V2" s="141"/>
      <c r="W2" s="141"/>
      <c r="X2" s="141"/>
      <c r="Y2" s="141"/>
    </row>
    <row r="3" spans="1:25" s="1" customFormat="1" ht="16.5">
      <c r="A3" s="140" t="s">
        <v>16</v>
      </c>
      <c r="B3" s="140"/>
      <c r="C3" s="140"/>
      <c r="D3" s="140"/>
      <c r="E3" s="140"/>
      <c r="F3" s="140"/>
      <c r="G3" s="140"/>
      <c r="H3" s="140"/>
      <c r="I3" s="142" t="s">
        <v>22</v>
      </c>
      <c r="J3" s="142"/>
      <c r="K3" s="142"/>
      <c r="L3" s="142"/>
      <c r="M3" s="142"/>
      <c r="N3" s="140" t="s">
        <v>17</v>
      </c>
      <c r="O3" s="140"/>
      <c r="P3" s="140"/>
      <c r="Q3" s="140"/>
      <c r="R3" s="140"/>
      <c r="S3" s="143" t="s">
        <v>311</v>
      </c>
      <c r="T3" s="143"/>
      <c r="U3" s="143"/>
      <c r="V3" s="143"/>
      <c r="W3" s="143"/>
      <c r="X3" s="143"/>
      <c r="Y3" s="143"/>
    </row>
    <row r="4" spans="1:25" s="1" customFormat="1" ht="16.5">
      <c r="A4" s="140" t="s">
        <v>23</v>
      </c>
      <c r="B4" s="140"/>
      <c r="C4" s="140"/>
      <c r="D4" s="140"/>
      <c r="E4" s="140"/>
      <c r="F4" s="140"/>
      <c r="G4" s="140"/>
      <c r="H4" s="140"/>
      <c r="I4" s="144">
        <f>L23/3</f>
        <v>17419000</v>
      </c>
      <c r="J4" s="144"/>
      <c r="K4" s="144"/>
      <c r="L4" s="144"/>
      <c r="M4" s="144"/>
      <c r="N4" s="145" t="s">
        <v>312</v>
      </c>
      <c r="O4" s="145"/>
      <c r="P4" s="145"/>
      <c r="Q4" s="145"/>
      <c r="R4" s="145"/>
      <c r="S4" s="146">
        <f>L23</f>
        <v>52257000</v>
      </c>
      <c r="T4" s="146"/>
      <c r="U4" s="146"/>
      <c r="V4" s="146"/>
      <c r="W4" s="146"/>
      <c r="X4" s="146"/>
      <c r="Y4" s="146"/>
    </row>
    <row r="5" spans="1:25" s="1" customFormat="1" ht="16.5">
      <c r="A5" s="148" t="s">
        <v>313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" s="1" customFormat="1" ht="16.5">
      <c r="A6" s="138" t="s">
        <v>314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25" s="1" customFormat="1" ht="33">
      <c r="A7" s="107" t="s">
        <v>315</v>
      </c>
      <c r="B7" s="147" t="s">
        <v>0</v>
      </c>
      <c r="C7" s="147"/>
      <c r="D7" s="107"/>
      <c r="E7" s="107" t="s">
        <v>316</v>
      </c>
      <c r="F7" s="107" t="s">
        <v>317</v>
      </c>
      <c r="G7" s="107" t="s">
        <v>318</v>
      </c>
      <c r="H7" s="107" t="s">
        <v>319</v>
      </c>
      <c r="I7" s="107" t="s">
        <v>7</v>
      </c>
      <c r="J7" s="14" t="s">
        <v>18</v>
      </c>
      <c r="K7" s="14" t="s">
        <v>320</v>
      </c>
      <c r="L7" s="107" t="s">
        <v>9</v>
      </c>
      <c r="M7" s="107" t="s">
        <v>321</v>
      </c>
      <c r="N7" s="107" t="s">
        <v>315</v>
      </c>
      <c r="O7" s="147" t="s">
        <v>0</v>
      </c>
      <c r="P7" s="147"/>
      <c r="Q7" s="107" t="s">
        <v>316</v>
      </c>
      <c r="R7" s="107" t="s">
        <v>317</v>
      </c>
      <c r="S7" s="107" t="s">
        <v>322</v>
      </c>
      <c r="T7" s="107" t="s">
        <v>323</v>
      </c>
      <c r="U7" s="107" t="s">
        <v>324</v>
      </c>
      <c r="V7" s="14" t="s">
        <v>325</v>
      </c>
      <c r="W7" s="14" t="s">
        <v>320</v>
      </c>
      <c r="X7" s="107" t="s">
        <v>326</v>
      </c>
      <c r="Y7" s="107" t="s">
        <v>321</v>
      </c>
    </row>
    <row r="8" spans="1:25" s="2" customFormat="1">
      <c r="A8" s="123" t="s">
        <v>327</v>
      </c>
      <c r="B8" s="133" t="s">
        <v>328</v>
      </c>
      <c r="C8" s="133"/>
      <c r="D8" s="5"/>
      <c r="E8" s="6" t="s">
        <v>25</v>
      </c>
      <c r="F8" s="105" t="s">
        <v>329</v>
      </c>
      <c r="G8" s="21">
        <v>5000000</v>
      </c>
      <c r="H8" s="34">
        <v>1</v>
      </c>
      <c r="I8" s="5">
        <f>G8*H8</f>
        <v>5000000</v>
      </c>
      <c r="J8" s="5">
        <f>I8</f>
        <v>5000000</v>
      </c>
      <c r="K8" s="35">
        <v>3</v>
      </c>
      <c r="L8" s="8">
        <f>J8*K8</f>
        <v>15000000</v>
      </c>
      <c r="M8" s="12"/>
      <c r="N8" s="123" t="s">
        <v>327</v>
      </c>
      <c r="O8" s="133"/>
      <c r="P8" s="133"/>
      <c r="Q8" s="6"/>
      <c r="R8" s="105"/>
      <c r="S8" s="21"/>
      <c r="T8" s="7"/>
      <c r="U8" s="5"/>
      <c r="V8" s="5"/>
      <c r="W8" s="5"/>
      <c r="X8" s="8"/>
      <c r="Y8" s="12"/>
    </row>
    <row r="9" spans="1:25" s="2" customFormat="1">
      <c r="A9" s="132"/>
      <c r="B9" s="154" t="s">
        <v>330</v>
      </c>
      <c r="C9" s="155"/>
      <c r="D9" s="33"/>
      <c r="E9" s="6" t="s">
        <v>331</v>
      </c>
      <c r="F9" s="105" t="s">
        <v>329</v>
      </c>
      <c r="G9" s="21">
        <v>2200000</v>
      </c>
      <c r="H9" s="34">
        <v>2</v>
      </c>
      <c r="I9" s="5">
        <f t="shared" ref="I9:I11" si="0">G9*H9</f>
        <v>4400000</v>
      </c>
      <c r="J9" s="5">
        <f t="shared" ref="J9:J11" si="1">I9</f>
        <v>4400000</v>
      </c>
      <c r="K9" s="35">
        <v>3</v>
      </c>
      <c r="L9" s="8">
        <f t="shared" ref="L9:L11" si="2">J9*K9</f>
        <v>13200000</v>
      </c>
      <c r="M9" s="12"/>
      <c r="N9" s="132"/>
      <c r="O9" s="154"/>
      <c r="P9" s="156"/>
      <c r="Q9" s="6"/>
      <c r="R9" s="105"/>
      <c r="S9" s="21"/>
      <c r="T9" s="7"/>
      <c r="U9" s="5"/>
      <c r="V9" s="5"/>
      <c r="W9" s="5"/>
      <c r="X9" s="8"/>
      <c r="Y9" s="12"/>
    </row>
    <row r="10" spans="1:25" s="2" customFormat="1">
      <c r="A10" s="132"/>
      <c r="B10" s="154" t="s">
        <v>332</v>
      </c>
      <c r="C10" s="155"/>
      <c r="D10" s="33"/>
      <c r="E10" s="6" t="s">
        <v>331</v>
      </c>
      <c r="F10" s="105" t="s">
        <v>333</v>
      </c>
      <c r="G10" s="21">
        <v>150000</v>
      </c>
      <c r="H10" s="34">
        <v>12</v>
      </c>
      <c r="I10" s="5">
        <f t="shared" si="0"/>
        <v>1800000</v>
      </c>
      <c r="J10" s="5">
        <f t="shared" si="1"/>
        <v>1800000</v>
      </c>
      <c r="K10" s="35">
        <v>3</v>
      </c>
      <c r="L10" s="8">
        <f t="shared" si="2"/>
        <v>5400000</v>
      </c>
      <c r="M10" s="12"/>
      <c r="N10" s="132"/>
      <c r="O10" s="154"/>
      <c r="P10" s="156"/>
      <c r="Q10" s="6"/>
      <c r="R10" s="105"/>
      <c r="S10" s="21"/>
      <c r="T10" s="7"/>
      <c r="U10" s="5"/>
      <c r="V10" s="5"/>
      <c r="W10" s="5"/>
      <c r="X10" s="8"/>
      <c r="Y10" s="12"/>
    </row>
    <row r="11" spans="1:25" s="2" customFormat="1">
      <c r="A11" s="132"/>
      <c r="B11" s="134" t="s">
        <v>26</v>
      </c>
      <c r="C11" s="135"/>
      <c r="D11" s="136"/>
      <c r="E11" s="6" t="s">
        <v>331</v>
      </c>
      <c r="F11" s="105" t="s">
        <v>329</v>
      </c>
      <c r="G11" s="21">
        <v>1000000</v>
      </c>
      <c r="H11" s="34">
        <v>1</v>
      </c>
      <c r="I11" s="5">
        <f t="shared" si="0"/>
        <v>1000000</v>
      </c>
      <c r="J11" s="5">
        <f t="shared" si="1"/>
        <v>1000000</v>
      </c>
      <c r="K11" s="35">
        <v>3</v>
      </c>
      <c r="L11" s="8">
        <f t="shared" si="2"/>
        <v>3000000</v>
      </c>
      <c r="M11" s="12"/>
      <c r="N11" s="132"/>
      <c r="O11" s="154"/>
      <c r="P11" s="156"/>
      <c r="Q11" s="6"/>
      <c r="R11" s="105"/>
      <c r="S11" s="21"/>
      <c r="T11" s="7"/>
      <c r="U11" s="5"/>
      <c r="V11" s="5"/>
      <c r="W11" s="5"/>
      <c r="X11" s="8"/>
      <c r="Y11" s="12"/>
    </row>
    <row r="12" spans="1:25" s="2" customFormat="1">
      <c r="A12" s="132"/>
      <c r="B12" s="154"/>
      <c r="C12" s="155"/>
      <c r="D12" s="33"/>
      <c r="E12" s="6"/>
      <c r="F12" s="105"/>
      <c r="G12" s="21"/>
      <c r="H12" s="34"/>
      <c r="I12" s="5"/>
      <c r="J12" s="5"/>
      <c r="K12" s="35"/>
      <c r="L12" s="8"/>
      <c r="M12" s="12"/>
      <c r="N12" s="132"/>
      <c r="O12" s="134"/>
      <c r="P12" s="136"/>
      <c r="Q12" s="24"/>
      <c r="R12" s="31"/>
      <c r="S12" s="25"/>
      <c r="T12" s="26"/>
      <c r="U12" s="27"/>
      <c r="V12" s="27"/>
      <c r="W12" s="27"/>
      <c r="X12" s="28"/>
      <c r="Y12" s="12"/>
    </row>
    <row r="13" spans="1:25" s="2" customFormat="1" ht="16.5">
      <c r="A13" s="129"/>
      <c r="B13" s="119" t="s">
        <v>334</v>
      </c>
      <c r="C13" s="119"/>
      <c r="D13" s="15"/>
      <c r="E13" s="15"/>
      <c r="F13" s="15"/>
      <c r="G13" s="22"/>
      <c r="H13" s="15"/>
      <c r="I13" s="16">
        <f>SUM(I8:I12)</f>
        <v>12200000</v>
      </c>
      <c r="J13" s="16">
        <f>SUM(J8:J12)</f>
        <v>12200000</v>
      </c>
      <c r="K13" s="36"/>
      <c r="L13" s="16">
        <f>SUM(L8:L12)</f>
        <v>36600000</v>
      </c>
      <c r="M13" s="9"/>
      <c r="N13" s="129"/>
      <c r="O13" s="119" t="s">
        <v>12</v>
      </c>
      <c r="P13" s="119"/>
      <c r="Q13" s="15"/>
      <c r="R13" s="15"/>
      <c r="S13" s="22"/>
      <c r="T13" s="101"/>
      <c r="U13" s="16">
        <f>SUM(U8:U12)</f>
        <v>0</v>
      </c>
      <c r="V13" s="16">
        <f>SUM(V8:V12)</f>
        <v>0</v>
      </c>
      <c r="W13" s="101"/>
      <c r="X13" s="16">
        <f>SUM(X8:X12)</f>
        <v>0</v>
      </c>
      <c r="Y13" s="9"/>
    </row>
    <row r="14" spans="1:25" s="2" customFormat="1">
      <c r="A14" s="123" t="s">
        <v>335</v>
      </c>
      <c r="B14" s="130" t="s">
        <v>336</v>
      </c>
      <c r="C14" s="130"/>
      <c r="D14" s="105"/>
      <c r="E14" s="105" t="s">
        <v>25</v>
      </c>
      <c r="F14" s="105" t="s">
        <v>329</v>
      </c>
      <c r="G14" s="21">
        <v>3000000</v>
      </c>
      <c r="H14" s="105">
        <v>1</v>
      </c>
      <c r="I14" s="100">
        <f>G14*H14</f>
        <v>3000000</v>
      </c>
      <c r="J14" s="10">
        <f>I14</f>
        <v>3000000</v>
      </c>
      <c r="K14" s="35">
        <v>3</v>
      </c>
      <c r="L14" s="11">
        <f>J14*K14</f>
        <v>9000000</v>
      </c>
      <c r="M14" s="23"/>
      <c r="N14" s="123" t="s">
        <v>335</v>
      </c>
      <c r="O14" s="130"/>
      <c r="P14" s="130"/>
      <c r="Q14" s="105"/>
      <c r="R14" s="105"/>
      <c r="S14" s="20"/>
      <c r="T14" s="105"/>
      <c r="U14" s="20"/>
      <c r="V14" s="10"/>
      <c r="W14" s="5"/>
      <c r="X14" s="11"/>
      <c r="Y14" s="23"/>
    </row>
    <row r="15" spans="1:25" s="2" customFormat="1">
      <c r="A15" s="132"/>
      <c r="B15" s="157" t="s">
        <v>337</v>
      </c>
      <c r="C15" s="158"/>
      <c r="D15" s="105"/>
      <c r="E15" s="105" t="s">
        <v>338</v>
      </c>
      <c r="F15" s="105" t="s">
        <v>253</v>
      </c>
      <c r="G15" s="21">
        <v>2200000</v>
      </c>
      <c r="H15" s="105">
        <v>1</v>
      </c>
      <c r="I15" s="100">
        <f>G15*H15</f>
        <v>2200000</v>
      </c>
      <c r="J15" s="10">
        <f>I15</f>
        <v>2200000</v>
      </c>
      <c r="K15" s="35">
        <v>3</v>
      </c>
      <c r="L15" s="11">
        <f>J15*K15</f>
        <v>6600000</v>
      </c>
      <c r="M15" s="23"/>
      <c r="N15" s="132"/>
      <c r="O15" s="157"/>
      <c r="P15" s="158"/>
      <c r="Q15" s="105"/>
      <c r="R15" s="105"/>
      <c r="S15" s="20"/>
      <c r="T15" s="105"/>
      <c r="U15" s="20"/>
      <c r="V15" s="10"/>
      <c r="W15" s="5"/>
      <c r="X15" s="11"/>
      <c r="Y15" s="23"/>
    </row>
    <row r="16" spans="1:25" s="2" customFormat="1">
      <c r="A16" s="132"/>
      <c r="B16" s="157"/>
      <c r="C16" s="158"/>
      <c r="D16" s="105"/>
      <c r="E16" s="105"/>
      <c r="F16" s="105"/>
      <c r="G16" s="21"/>
      <c r="H16" s="105"/>
      <c r="I16" s="100"/>
      <c r="J16" s="10"/>
      <c r="K16" s="35"/>
      <c r="L16" s="11"/>
      <c r="M16" s="23"/>
      <c r="N16" s="132"/>
      <c r="O16" s="157"/>
      <c r="P16" s="158"/>
      <c r="Q16" s="105"/>
      <c r="R16" s="105"/>
      <c r="S16" s="20"/>
      <c r="T16" s="105"/>
      <c r="U16" s="20"/>
      <c r="V16" s="10"/>
      <c r="W16" s="5"/>
      <c r="X16" s="11"/>
      <c r="Y16" s="23"/>
    </row>
    <row r="17" spans="1:25" s="2" customFormat="1">
      <c r="A17" s="132"/>
      <c r="B17" s="157"/>
      <c r="C17" s="158"/>
      <c r="D17" s="105"/>
      <c r="E17" s="105"/>
      <c r="F17" s="105"/>
      <c r="G17" s="21"/>
      <c r="H17" s="105"/>
      <c r="I17" s="20"/>
      <c r="J17" s="10"/>
      <c r="K17" s="35"/>
      <c r="L17" s="11"/>
      <c r="M17" s="23"/>
      <c r="N17" s="132"/>
      <c r="O17" s="157"/>
      <c r="P17" s="158"/>
      <c r="Q17" s="105"/>
      <c r="R17" s="105"/>
      <c r="S17" s="20"/>
      <c r="T17" s="105"/>
      <c r="U17" s="20"/>
      <c r="V17" s="10"/>
      <c r="W17" s="5"/>
      <c r="X17" s="11"/>
      <c r="Y17" s="23"/>
    </row>
    <row r="18" spans="1:25" s="2" customFormat="1" ht="16.5">
      <c r="A18" s="129"/>
      <c r="B18" s="119" t="s">
        <v>339</v>
      </c>
      <c r="C18" s="119"/>
      <c r="D18" s="101"/>
      <c r="E18" s="101"/>
      <c r="F18" s="101"/>
      <c r="G18" s="22"/>
      <c r="H18" s="101"/>
      <c r="I18" s="18">
        <f>SUM(I14:I17)</f>
        <v>5200000</v>
      </c>
      <c r="J18" s="18">
        <f>SUM(J14:J17)</f>
        <v>5200000</v>
      </c>
      <c r="K18" s="36"/>
      <c r="L18" s="18">
        <f>SUM(L14:L17)</f>
        <v>15600000</v>
      </c>
      <c r="M18" s="106"/>
      <c r="N18" s="129"/>
      <c r="O18" s="119" t="s">
        <v>339</v>
      </c>
      <c r="P18" s="119"/>
      <c r="Q18" s="101"/>
      <c r="R18" s="101"/>
      <c r="S18" s="22"/>
      <c r="T18" s="101"/>
      <c r="U18" s="17"/>
      <c r="V18" s="18">
        <f>SUM(V14:V14)</f>
        <v>0</v>
      </c>
      <c r="W18" s="101"/>
      <c r="X18" s="18">
        <f>SUM(X14:X14)</f>
        <v>0</v>
      </c>
      <c r="Y18" s="106"/>
    </row>
    <row r="19" spans="1:25" s="2" customFormat="1">
      <c r="A19" s="123" t="s">
        <v>340</v>
      </c>
      <c r="B19" s="130" t="s">
        <v>341</v>
      </c>
      <c r="C19" s="130"/>
      <c r="D19" s="105"/>
      <c r="E19" s="105" t="s">
        <v>331</v>
      </c>
      <c r="F19" s="105" t="s">
        <v>342</v>
      </c>
      <c r="G19" s="21">
        <v>57000</v>
      </c>
      <c r="H19" s="105">
        <v>1</v>
      </c>
      <c r="I19" s="100">
        <f>G19*H19</f>
        <v>57000</v>
      </c>
      <c r="J19" s="10">
        <f>I19</f>
        <v>57000</v>
      </c>
      <c r="K19" s="35">
        <v>1</v>
      </c>
      <c r="L19" s="11">
        <f>J19*K19</f>
        <v>57000</v>
      </c>
      <c r="M19" s="23" t="s">
        <v>343</v>
      </c>
      <c r="N19" s="123" t="s">
        <v>344</v>
      </c>
      <c r="O19" s="130"/>
      <c r="P19" s="130"/>
      <c r="Q19" s="105"/>
      <c r="R19" s="105"/>
      <c r="S19" s="20"/>
      <c r="T19" s="105"/>
      <c r="U19" s="20"/>
      <c r="V19" s="10"/>
      <c r="W19" s="5"/>
      <c r="X19" s="11"/>
      <c r="Y19" s="23"/>
    </row>
    <row r="20" spans="1:25" s="2" customFormat="1">
      <c r="A20" s="132"/>
      <c r="B20" s="157"/>
      <c r="C20" s="158"/>
      <c r="D20" s="105"/>
      <c r="E20" s="105"/>
      <c r="F20" s="105"/>
      <c r="G20" s="21"/>
      <c r="H20" s="105"/>
      <c r="I20" s="20"/>
      <c r="J20" s="10"/>
      <c r="K20" s="35"/>
      <c r="L20" s="11"/>
      <c r="M20" s="23"/>
      <c r="N20" s="132"/>
      <c r="O20" s="157"/>
      <c r="P20" s="158"/>
      <c r="Q20" s="105"/>
      <c r="R20" s="105"/>
      <c r="S20" s="20"/>
      <c r="T20" s="105"/>
      <c r="U20" s="20"/>
      <c r="V20" s="10"/>
      <c r="W20" s="5"/>
      <c r="X20" s="11"/>
      <c r="Y20" s="23"/>
    </row>
    <row r="21" spans="1:25" s="1" customFormat="1">
      <c r="A21" s="132"/>
      <c r="B21" s="157"/>
      <c r="C21" s="158"/>
      <c r="D21" s="105"/>
      <c r="E21" s="105"/>
      <c r="F21" s="105"/>
      <c r="G21" s="21"/>
      <c r="H21" s="105"/>
      <c r="I21" s="20"/>
      <c r="J21" s="10"/>
      <c r="K21" s="35"/>
      <c r="L21" s="11"/>
      <c r="M21" s="23"/>
      <c r="N21" s="132"/>
      <c r="O21" s="157"/>
      <c r="P21" s="158"/>
      <c r="Q21" s="105"/>
      <c r="R21" s="105"/>
      <c r="S21" s="20"/>
      <c r="T21" s="105"/>
      <c r="U21" s="20"/>
      <c r="V21" s="10"/>
      <c r="W21" s="5"/>
      <c r="X21" s="11"/>
      <c r="Y21" s="23"/>
    </row>
    <row r="22" spans="1:25" ht="16.5">
      <c r="A22" s="129"/>
      <c r="B22" s="119" t="s">
        <v>306</v>
      </c>
      <c r="C22" s="119"/>
      <c r="D22" s="101"/>
      <c r="E22" s="101"/>
      <c r="F22" s="101"/>
      <c r="G22" s="22"/>
      <c r="H22" s="101"/>
      <c r="I22" s="18">
        <f>SUM(I19:I21)</f>
        <v>57000</v>
      </c>
      <c r="J22" s="18">
        <f>SUM(J19:J21)</f>
        <v>57000</v>
      </c>
      <c r="K22" s="36"/>
      <c r="L22" s="18">
        <f>SUM(L19:L21)</f>
        <v>57000</v>
      </c>
      <c r="M22" s="106"/>
      <c r="N22" s="129"/>
      <c r="O22" s="119" t="s">
        <v>339</v>
      </c>
      <c r="P22" s="119"/>
      <c r="Q22" s="101"/>
      <c r="R22" s="101"/>
      <c r="S22" s="22"/>
      <c r="T22" s="101"/>
      <c r="U22" s="17"/>
      <c r="V22" s="18">
        <f>SUM(V19:V19)</f>
        <v>0</v>
      </c>
      <c r="W22" s="101"/>
      <c r="X22" s="18">
        <f>SUM(X19:X19)</f>
        <v>0</v>
      </c>
      <c r="Y22" s="106"/>
    </row>
    <row r="23" spans="1:25" ht="16.5">
      <c r="A23" s="104" t="s">
        <v>308</v>
      </c>
      <c r="B23" s="102"/>
      <c r="C23" s="103"/>
      <c r="D23" s="32"/>
      <c r="E23" s="32"/>
      <c r="F23" s="32"/>
      <c r="G23" s="32"/>
      <c r="H23" s="32"/>
      <c r="I23" s="19">
        <f>SUM(I13,I18,I22)</f>
        <v>17457000</v>
      </c>
      <c r="J23" s="19">
        <f>SUM(J13,J18,J22)</f>
        <v>17457000</v>
      </c>
      <c r="K23" s="37"/>
      <c r="L23" s="19">
        <f>SUM(L13,L18,L22)</f>
        <v>52257000</v>
      </c>
      <c r="M23" s="13"/>
      <c r="N23" s="122" t="s">
        <v>308</v>
      </c>
      <c r="O23" s="120"/>
      <c r="P23" s="121"/>
      <c r="Q23" s="32"/>
      <c r="R23" s="32"/>
      <c r="S23" s="32"/>
      <c r="T23" s="32"/>
      <c r="U23" s="19">
        <f>SUM(U13,U18)</f>
        <v>0</v>
      </c>
      <c r="V23" s="19">
        <f>SUM(V13,V18)</f>
        <v>0</v>
      </c>
      <c r="W23" s="29"/>
      <c r="X23" s="30">
        <f>SUM(X13,X18)</f>
        <v>0</v>
      </c>
      <c r="Y23" s="13"/>
    </row>
    <row r="24" spans="1:25" ht="16.5">
      <c r="A24" s="111"/>
      <c r="N24" s="111"/>
      <c r="O24" s="112"/>
      <c r="P24" s="113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N25" s="114"/>
    </row>
  </sheetData>
  <mergeCells count="55">
    <mergeCell ref="A5:Y5"/>
    <mergeCell ref="B13:C13"/>
    <mergeCell ref="O13:P13"/>
    <mergeCell ref="A6:M6"/>
    <mergeCell ref="N6:Y6"/>
    <mergeCell ref="A1:Y1"/>
    <mergeCell ref="A2:H2"/>
    <mergeCell ref="I2:M2"/>
    <mergeCell ref="N2:R2"/>
    <mergeCell ref="S2:Y2"/>
    <mergeCell ref="A3:H3"/>
    <mergeCell ref="I3:M3"/>
    <mergeCell ref="N3:R3"/>
    <mergeCell ref="S3:Y3"/>
    <mergeCell ref="A4:H4"/>
    <mergeCell ref="I4:M4"/>
    <mergeCell ref="N4:R4"/>
    <mergeCell ref="S4:Y4"/>
    <mergeCell ref="B17:C17"/>
    <mergeCell ref="O17:P17"/>
    <mergeCell ref="B7:C7"/>
    <mergeCell ref="O7:P7"/>
    <mergeCell ref="A8:A13"/>
    <mergeCell ref="B8:C8"/>
    <mergeCell ref="N8:N13"/>
    <mergeCell ref="O8:P8"/>
    <mergeCell ref="B9:C9"/>
    <mergeCell ref="O9:P9"/>
    <mergeCell ref="B10:C10"/>
    <mergeCell ref="O10:P10"/>
    <mergeCell ref="B11:D11"/>
    <mergeCell ref="O11:P11"/>
    <mergeCell ref="B12:C12"/>
    <mergeCell ref="O12:P12"/>
    <mergeCell ref="O14:P14"/>
    <mergeCell ref="B15:C15"/>
    <mergeCell ref="O15:P15"/>
    <mergeCell ref="B16:C16"/>
    <mergeCell ref="O16:P16"/>
    <mergeCell ref="N23:P23"/>
    <mergeCell ref="B18:C18"/>
    <mergeCell ref="O18:P18"/>
    <mergeCell ref="A19:A22"/>
    <mergeCell ref="B19:C19"/>
    <mergeCell ref="N19:N22"/>
    <mergeCell ref="O19:P19"/>
    <mergeCell ref="B20:C20"/>
    <mergeCell ref="O20:P20"/>
    <mergeCell ref="B21:C21"/>
    <mergeCell ref="O21:P21"/>
    <mergeCell ref="B22:C22"/>
    <mergeCell ref="O22:P22"/>
    <mergeCell ref="A14:A18"/>
    <mergeCell ref="B14:C14"/>
    <mergeCell ref="N14:N18"/>
  </mergeCells>
  <phoneticPr fontId="6" type="noConversion"/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1</vt:i4>
      </vt:variant>
    </vt:vector>
  </HeadingPairs>
  <TitlesOfParts>
    <vt:vector size="10" baseType="lpstr">
      <vt:lpstr>총괄</vt:lpstr>
      <vt:lpstr>시청자가 만드는 TV 하이큐</vt:lpstr>
      <vt:lpstr>KTV 독립예술극장</vt:lpstr>
      <vt:lpstr>KTV 국민영상제</vt:lpstr>
      <vt:lpstr>2025 KTV 아이디어 공모</vt:lpstr>
      <vt:lpstr>기획,편성 콘텐츠 제작 및 운영</vt:lpstr>
      <vt:lpstr>기획,특집 프로그램</vt:lpstr>
      <vt:lpstr>광복80주년 기획(신문화영화)</vt:lpstr>
      <vt:lpstr>광복80주년 기획(광복의 유산 80년의 조각들)</vt:lpstr>
      <vt:lpstr>총괄!Print_Area</vt:lpstr>
    </vt:vector>
  </TitlesOfParts>
  <Company>한국정책방송원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KTV</dc:creator>
  <cp:lastModifiedBy>user</cp:lastModifiedBy>
  <cp:lastPrinted>2024-12-28T10:36:29Z</cp:lastPrinted>
  <dcterms:created xsi:type="dcterms:W3CDTF">2009-02-09T11:07:52Z</dcterms:created>
  <dcterms:modified xsi:type="dcterms:W3CDTF">2024-12-28T10:38:21Z</dcterms:modified>
</cp:coreProperties>
</file>